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4C71BB3-21AF-4902-A8D6-57DBB040798E}"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NN'!$A$5:$WWH$182</definedName>
    <definedName name="_xlnm._FilterDatabase" localSheetId="1" hidden="1">'ĐẤT PNN'!$A$5:$WVZ$188</definedName>
    <definedName name="_xlnm._FilterDatabase" localSheetId="0" hidden="1">'Đầu vào (2)'!$A$1:$N$183</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NN'!$A$1:$R$180</definedName>
    <definedName name="_xlnm.Print_Area" localSheetId="1">'ĐẤT PNN'!$A$1:$L$182</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2" i="13" l="1"/>
  <c r="C181" i="13"/>
  <c r="D132" i="11"/>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AI6" i="13"/>
  <c r="AH6" i="13"/>
  <c r="AG6" i="13"/>
  <c r="AF6"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A6" i="13"/>
  <c r="AE147" i="13"/>
  <c r="AD147" i="13"/>
  <c r="AC147" i="13"/>
  <c r="AG147" i="13" s="1"/>
  <c r="AB147" i="13"/>
  <c r="V147" i="13"/>
  <c r="U147" i="13"/>
  <c r="T147" i="13"/>
  <c r="X147" i="13" s="1"/>
  <c r="S147" i="13"/>
  <c r="O146" i="13"/>
  <c r="N146" i="13"/>
  <c r="B167" i="11"/>
  <c r="C167" i="11" s="1"/>
  <c r="A7" i="11"/>
  <c r="A8" i="11" s="1"/>
  <c r="U147" i="11"/>
  <c r="U148" i="11" s="1"/>
  <c r="U149" i="11" s="1"/>
  <c r="U150" i="11" s="1"/>
  <c r="U151" i="11" s="1"/>
  <c r="U152" i="11" s="1"/>
  <c r="AA152" i="13" s="1"/>
  <c r="P147" i="11"/>
  <c r="P148" i="11" s="1"/>
  <c r="P149" i="11" s="1"/>
  <c r="P150" i="11" s="1"/>
  <c r="P151" i="11" s="1"/>
  <c r="P152" i="11" s="1"/>
  <c r="O147" i="11"/>
  <c r="O148" i="11" s="1"/>
  <c r="O149" i="11" s="1"/>
  <c r="O150" i="11" s="1"/>
  <c r="O151" i="11" s="1"/>
  <c r="O152" i="11" s="1"/>
  <c r="N147" i="11"/>
  <c r="N148" i="11" s="1"/>
  <c r="N149" i="11" s="1"/>
  <c r="N150" i="11" s="1"/>
  <c r="N151" i="11" s="1"/>
  <c r="N152" i="11" s="1"/>
  <c r="M147" i="11"/>
  <c r="M148" i="11" s="1"/>
  <c r="M149" i="11" s="1"/>
  <c r="M150" i="11" s="1"/>
  <c r="M151" i="11" s="1"/>
  <c r="M152" i="11" s="1"/>
  <c r="F146" i="11"/>
  <c r="Y146" i="11" s="1"/>
  <c r="Y147" i="11" s="1"/>
  <c r="Y148" i="11" s="1"/>
  <c r="Y149" i="11" s="1"/>
  <c r="Y150" i="11" s="1"/>
  <c r="Y151" i="11" s="1"/>
  <c r="Y152" i="11" s="1"/>
  <c r="E146" i="11"/>
  <c r="X146" i="11" s="1"/>
  <c r="X147" i="11" s="1"/>
  <c r="X148" i="11" s="1"/>
  <c r="X149" i="11" s="1"/>
  <c r="X150" i="11" s="1"/>
  <c r="X151" i="11" s="1"/>
  <c r="X152" i="11" s="1"/>
  <c r="D146" i="11"/>
  <c r="W146" i="11" s="1"/>
  <c r="W147" i="11" s="1"/>
  <c r="W148" i="11" s="1"/>
  <c r="W149" i="11" s="1"/>
  <c r="W150" i="11" s="1"/>
  <c r="W151" i="11" s="1"/>
  <c r="W152" i="11" s="1"/>
  <c r="B146" i="11"/>
  <c r="B146" i="13" s="1"/>
  <c r="C146" i="13" s="1"/>
  <c r="Y182" i="11"/>
  <c r="X182" i="11"/>
  <c r="D182" i="11"/>
  <c r="W182" i="11" s="1"/>
  <c r="B182" i="11"/>
  <c r="C182" i="11" s="1"/>
  <c r="M6" i="11"/>
  <c r="AE175" i="13"/>
  <c r="AD175" i="13"/>
  <c r="AC175" i="13"/>
  <c r="AB175" i="13"/>
  <c r="AB176" i="13" s="1"/>
  <c r="V175" i="13"/>
  <c r="U175" i="13"/>
  <c r="T175" i="13"/>
  <c r="S175" i="13"/>
  <c r="S176" i="13" s="1"/>
  <c r="O174" i="13"/>
  <c r="N174" i="13"/>
  <c r="AE168" i="13"/>
  <c r="AD168" i="13"/>
  <c r="AC168" i="13"/>
  <c r="AB168" i="13"/>
  <c r="V168" i="13"/>
  <c r="U168" i="13"/>
  <c r="T168" i="13"/>
  <c r="S168" i="13"/>
  <c r="O167" i="13"/>
  <c r="N167" i="13"/>
  <c r="AE161" i="13"/>
  <c r="AD161" i="13"/>
  <c r="AC161" i="13"/>
  <c r="AB161" i="13"/>
  <c r="V161" i="13"/>
  <c r="U161" i="13"/>
  <c r="T161" i="13"/>
  <c r="S161" i="13"/>
  <c r="O160" i="13"/>
  <c r="N160" i="13"/>
  <c r="AE154" i="13"/>
  <c r="AD154" i="13"/>
  <c r="AC154" i="13"/>
  <c r="AB154" i="13"/>
  <c r="AB155" i="13" s="1"/>
  <c r="V154" i="13"/>
  <c r="U154" i="13"/>
  <c r="T154" i="13"/>
  <c r="S154" i="13"/>
  <c r="S155" i="13" s="1"/>
  <c r="O153" i="13"/>
  <c r="N153" i="13"/>
  <c r="AE140" i="13"/>
  <c r="AD140" i="13"/>
  <c r="AC140" i="13"/>
  <c r="AB140" i="13"/>
  <c r="V140" i="13"/>
  <c r="U140" i="13"/>
  <c r="T140" i="13"/>
  <c r="X140" i="13" s="1"/>
  <c r="S140" i="13"/>
  <c r="O139" i="13"/>
  <c r="N139" i="13"/>
  <c r="AE133" i="13"/>
  <c r="AD133" i="13"/>
  <c r="AC133" i="13"/>
  <c r="AB133" i="13"/>
  <c r="AB134" i="13" s="1"/>
  <c r="V133" i="13"/>
  <c r="U133" i="13"/>
  <c r="T133" i="13"/>
  <c r="X133" i="13" s="1"/>
  <c r="S133" i="13"/>
  <c r="S134" i="13" s="1"/>
  <c r="O132" i="13"/>
  <c r="N132" i="13"/>
  <c r="AE126" i="13"/>
  <c r="AD126" i="13"/>
  <c r="AC126" i="13"/>
  <c r="AB126" i="13"/>
  <c r="V126" i="13"/>
  <c r="U126" i="13"/>
  <c r="T126" i="13"/>
  <c r="S126" i="13"/>
  <c r="O125" i="13"/>
  <c r="N125" i="13"/>
  <c r="Y181" i="11"/>
  <c r="X181" i="11"/>
  <c r="D181" i="11"/>
  <c r="B181" i="11"/>
  <c r="C181" i="11" s="1"/>
  <c r="U175" i="11"/>
  <c r="U176" i="11" s="1"/>
  <c r="U177" i="11" s="1"/>
  <c r="U178" i="11" s="1"/>
  <c r="U179" i="11" s="1"/>
  <c r="U180" i="11" s="1"/>
  <c r="AA180" i="13" s="1"/>
  <c r="P175" i="11"/>
  <c r="P176" i="11" s="1"/>
  <c r="P177" i="11" s="1"/>
  <c r="P178" i="11" s="1"/>
  <c r="P179" i="11" s="1"/>
  <c r="P180" i="11" s="1"/>
  <c r="O175" i="11"/>
  <c r="O176" i="11" s="1"/>
  <c r="O177" i="11" s="1"/>
  <c r="O178" i="11" s="1"/>
  <c r="O179" i="11" s="1"/>
  <c r="O180" i="11" s="1"/>
  <c r="N175" i="11"/>
  <c r="N176" i="11" s="1"/>
  <c r="N177" i="11" s="1"/>
  <c r="N178" i="11" s="1"/>
  <c r="F174" i="11"/>
  <c r="Y174" i="11" s="1"/>
  <c r="Y175" i="11" s="1"/>
  <c r="Y176" i="11" s="1"/>
  <c r="Y177" i="11" s="1"/>
  <c r="Y178" i="11" s="1"/>
  <c r="Y179" i="11" s="1"/>
  <c r="Y180" i="11" s="1"/>
  <c r="E174" i="11"/>
  <c r="X174" i="11" s="1"/>
  <c r="X175" i="11" s="1"/>
  <c r="X176" i="11" s="1"/>
  <c r="X177" i="11" s="1"/>
  <c r="X178" i="11" s="1"/>
  <c r="X179" i="11" s="1"/>
  <c r="X180" i="11" s="1"/>
  <c r="D174" i="11"/>
  <c r="W174" i="11" s="1"/>
  <c r="W175" i="11" s="1"/>
  <c r="W176" i="11" s="1"/>
  <c r="B174" i="11"/>
  <c r="C175" i="11" s="1"/>
  <c r="U168" i="11"/>
  <c r="U169" i="11" s="1"/>
  <c r="U170" i="11" s="1"/>
  <c r="U171" i="11" s="1"/>
  <c r="U172" i="11" s="1"/>
  <c r="U173" i="11" s="1"/>
  <c r="AA173" i="13" s="1"/>
  <c r="M168" i="11"/>
  <c r="M169" i="11" s="1"/>
  <c r="M170" i="11" s="1"/>
  <c r="M171" i="11" s="1"/>
  <c r="M172" i="11" s="1"/>
  <c r="M173" i="11" s="1"/>
  <c r="P168" i="11"/>
  <c r="P169" i="11" s="1"/>
  <c r="P170" i="11" s="1"/>
  <c r="P171" i="11" s="1"/>
  <c r="P172" i="11" s="1"/>
  <c r="P173" i="11" s="1"/>
  <c r="O168" i="11"/>
  <c r="O169" i="11" s="1"/>
  <c r="O170" i="11" s="1"/>
  <c r="O171" i="11" s="1"/>
  <c r="O172" i="11" s="1"/>
  <c r="O173" i="11" s="1"/>
  <c r="N168" i="11"/>
  <c r="N169" i="11" s="1"/>
  <c r="N170" i="11" s="1"/>
  <c r="N171" i="11" s="1"/>
  <c r="F167" i="11"/>
  <c r="Y167" i="11" s="1"/>
  <c r="Y168" i="11" s="1"/>
  <c r="Y169" i="11" s="1"/>
  <c r="Y170" i="11" s="1"/>
  <c r="Y171" i="11" s="1"/>
  <c r="Y172" i="11" s="1"/>
  <c r="Y173" i="11" s="1"/>
  <c r="E167" i="11"/>
  <c r="L167" i="13" s="1"/>
  <c r="D167" i="11"/>
  <c r="K167" i="13" s="1"/>
  <c r="U161" i="11"/>
  <c r="U162" i="11" s="1"/>
  <c r="U163" i="11" s="1"/>
  <c r="U164" i="11" s="1"/>
  <c r="U165" i="11" s="1"/>
  <c r="U166" i="11" s="1"/>
  <c r="AA166" i="13" s="1"/>
  <c r="P161" i="11"/>
  <c r="P162" i="11" s="1"/>
  <c r="P163" i="11" s="1"/>
  <c r="P164" i="11" s="1"/>
  <c r="P165" i="11" s="1"/>
  <c r="P166" i="11" s="1"/>
  <c r="O161" i="11"/>
  <c r="O162" i="11" s="1"/>
  <c r="O163" i="11" s="1"/>
  <c r="O164" i="11" s="1"/>
  <c r="O165" i="11" s="1"/>
  <c r="O166" i="11" s="1"/>
  <c r="N161" i="11"/>
  <c r="N162" i="11" s="1"/>
  <c r="N163" i="11" s="1"/>
  <c r="N164" i="11" s="1"/>
  <c r="M161" i="11"/>
  <c r="M162" i="11" s="1"/>
  <c r="M163" i="11" s="1"/>
  <c r="M164" i="11" s="1"/>
  <c r="M165" i="11" s="1"/>
  <c r="M166" i="11" s="1"/>
  <c r="F160" i="11"/>
  <c r="Y160" i="11" s="1"/>
  <c r="Y161" i="11" s="1"/>
  <c r="Y162" i="11" s="1"/>
  <c r="Y163" i="11" s="1"/>
  <c r="Y164" i="11" s="1"/>
  <c r="Y165" i="11" s="1"/>
  <c r="Y166" i="11" s="1"/>
  <c r="E160" i="11"/>
  <c r="L160" i="13" s="1"/>
  <c r="D160" i="11"/>
  <c r="K160" i="13" s="1"/>
  <c r="B160" i="11"/>
  <c r="C161" i="11" s="1"/>
  <c r="U154" i="11"/>
  <c r="AA154" i="13" s="1"/>
  <c r="N154" i="11"/>
  <c r="N155" i="11" s="1"/>
  <c r="N156" i="11" s="1"/>
  <c r="N157" i="11" s="1"/>
  <c r="P154" i="11"/>
  <c r="P155" i="11" s="1"/>
  <c r="P156" i="11" s="1"/>
  <c r="P157" i="11" s="1"/>
  <c r="P158" i="11" s="1"/>
  <c r="P159" i="11" s="1"/>
  <c r="O154" i="11"/>
  <c r="O155" i="11" s="1"/>
  <c r="O156" i="11" s="1"/>
  <c r="O157" i="11" s="1"/>
  <c r="O158" i="11" s="1"/>
  <c r="O159" i="11" s="1"/>
  <c r="M154" i="11"/>
  <c r="M155" i="11" s="1"/>
  <c r="M156" i="11" s="1"/>
  <c r="M157" i="11" s="1"/>
  <c r="M158" i="11" s="1"/>
  <c r="M159" i="11" s="1"/>
  <c r="F153" i="11"/>
  <c r="Y153" i="11" s="1"/>
  <c r="Y154" i="11" s="1"/>
  <c r="Y155" i="11" s="1"/>
  <c r="Y156" i="11" s="1"/>
  <c r="Y157" i="11" s="1"/>
  <c r="Y158" i="11" s="1"/>
  <c r="Y159" i="11" s="1"/>
  <c r="E153" i="11"/>
  <c r="X153" i="11" s="1"/>
  <c r="X154" i="11" s="1"/>
  <c r="X155" i="11" s="1"/>
  <c r="X156" i="11" s="1"/>
  <c r="X157" i="11" s="1"/>
  <c r="X158" i="11" s="1"/>
  <c r="X159" i="11" s="1"/>
  <c r="D153" i="11"/>
  <c r="K153" i="13" s="1"/>
  <c r="B153" i="11"/>
  <c r="C153" i="11" s="1"/>
  <c r="U140" i="11"/>
  <c r="U141" i="11" s="1"/>
  <c r="U142" i="11" s="1"/>
  <c r="U143" i="11" s="1"/>
  <c r="U144" i="11" s="1"/>
  <c r="U145" i="11" s="1"/>
  <c r="AA145" i="13" s="1"/>
  <c r="P140" i="11"/>
  <c r="P141" i="11" s="1"/>
  <c r="P142" i="11" s="1"/>
  <c r="P143" i="11" s="1"/>
  <c r="P144" i="11" s="1"/>
  <c r="P145" i="11" s="1"/>
  <c r="O140" i="11"/>
  <c r="O141" i="11" s="1"/>
  <c r="O142" i="11" s="1"/>
  <c r="O143" i="11" s="1"/>
  <c r="O144" i="11" s="1"/>
  <c r="O145" i="11" s="1"/>
  <c r="N140" i="11"/>
  <c r="N141" i="11" s="1"/>
  <c r="N142" i="11" s="1"/>
  <c r="N143" i="11" s="1"/>
  <c r="F139" i="11"/>
  <c r="M139" i="13" s="1"/>
  <c r="E139" i="11"/>
  <c r="X139" i="11" s="1"/>
  <c r="X140" i="11" s="1"/>
  <c r="X141" i="11" s="1"/>
  <c r="X142" i="11" s="1"/>
  <c r="X143" i="11" s="1"/>
  <c r="X144" i="11" s="1"/>
  <c r="X145" i="11" s="1"/>
  <c r="D139" i="11"/>
  <c r="K139" i="13" s="1"/>
  <c r="B139" i="11"/>
  <c r="C139" i="11" s="1"/>
  <c r="U133" i="11"/>
  <c r="U134" i="11" s="1"/>
  <c r="U135" i="11" s="1"/>
  <c r="U136" i="11" s="1"/>
  <c r="U137" i="11" s="1"/>
  <c r="U138" i="11" s="1"/>
  <c r="AA138" i="13" s="1"/>
  <c r="O133" i="11"/>
  <c r="O134" i="11" s="1"/>
  <c r="O135" i="11" s="1"/>
  <c r="O136" i="11" s="1"/>
  <c r="O137" i="11" s="1"/>
  <c r="O138" i="11" s="1"/>
  <c r="M133" i="11"/>
  <c r="M134" i="11" s="1"/>
  <c r="M135" i="11" s="1"/>
  <c r="M136" i="11" s="1"/>
  <c r="M137" i="11" s="1"/>
  <c r="M138" i="11" s="1"/>
  <c r="P133" i="11"/>
  <c r="P134" i="11" s="1"/>
  <c r="P135" i="11" s="1"/>
  <c r="P136" i="11" s="1"/>
  <c r="P137" i="11" s="1"/>
  <c r="P138" i="11" s="1"/>
  <c r="N133" i="11"/>
  <c r="N134" i="11" s="1"/>
  <c r="N135" i="11" s="1"/>
  <c r="N136" i="11" s="1"/>
  <c r="F132" i="11"/>
  <c r="Y132" i="11" s="1"/>
  <c r="Y133" i="11" s="1"/>
  <c r="Y134" i="11" s="1"/>
  <c r="Y135" i="11" s="1"/>
  <c r="Y136" i="11" s="1"/>
  <c r="Y137" i="11" s="1"/>
  <c r="Y138" i="11" s="1"/>
  <c r="E132" i="11"/>
  <c r="X132" i="11" s="1"/>
  <c r="X133" i="11" s="1"/>
  <c r="X134" i="11" s="1"/>
  <c r="X135" i="11" s="1"/>
  <c r="X136" i="11" s="1"/>
  <c r="X137" i="11" s="1"/>
  <c r="X138" i="11" s="1"/>
  <c r="K132" i="13"/>
  <c r="B132" i="11"/>
  <c r="C133" i="11" s="1"/>
  <c r="U126" i="11"/>
  <c r="U127" i="11" s="1"/>
  <c r="U128" i="11" s="1"/>
  <c r="U129" i="11" s="1"/>
  <c r="U130" i="11" s="1"/>
  <c r="U131" i="11" s="1"/>
  <c r="AA131" i="13" s="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M125" i="11"/>
  <c r="F125" i="11"/>
  <c r="M125" i="13" s="1"/>
  <c r="E125" i="11"/>
  <c r="L125" i="13" s="1"/>
  <c r="D125" i="11"/>
  <c r="W125" i="11" s="1"/>
  <c r="W126" i="11" s="1"/>
  <c r="W127" i="11" s="1"/>
  <c r="B125" i="11"/>
  <c r="C126" i="11" s="1"/>
  <c r="C147" i="13" l="1"/>
  <c r="C148" i="13"/>
  <c r="C149" i="13"/>
  <c r="C150" i="13"/>
  <c r="C151" i="13"/>
  <c r="C152" i="13"/>
  <c r="C130" i="11"/>
  <c r="C144" i="11"/>
  <c r="C158" i="11"/>
  <c r="C174" i="11"/>
  <c r="C131" i="11"/>
  <c r="C145" i="11"/>
  <c r="C159" i="11"/>
  <c r="C173" i="11"/>
  <c r="C129" i="11"/>
  <c r="C143" i="11"/>
  <c r="C157" i="11"/>
  <c r="C171" i="11"/>
  <c r="C128" i="11"/>
  <c r="C142" i="11"/>
  <c r="C156" i="11"/>
  <c r="C170" i="11"/>
  <c r="C127" i="11"/>
  <c r="C141" i="11"/>
  <c r="C155" i="11"/>
  <c r="C169" i="11"/>
  <c r="C125" i="11"/>
  <c r="C140" i="11"/>
  <c r="C154" i="11"/>
  <c r="C168" i="11"/>
  <c r="C132" i="11"/>
  <c r="C138" i="11"/>
  <c r="C152" i="11"/>
  <c r="C166" i="11"/>
  <c r="C180" i="11"/>
  <c r="C137" i="11"/>
  <c r="C151" i="11"/>
  <c r="C165" i="11"/>
  <c r="C179" i="11"/>
  <c r="C146" i="11"/>
  <c r="C136" i="11"/>
  <c r="C150" i="11"/>
  <c r="C164" i="11"/>
  <c r="C178" i="11"/>
  <c r="C172" i="11"/>
  <c r="C135" i="11"/>
  <c r="C149" i="11"/>
  <c r="C163" i="11"/>
  <c r="C177" i="11"/>
  <c r="C160" i="11"/>
  <c r="C134" i="11"/>
  <c r="C148" i="11"/>
  <c r="C162" i="11"/>
  <c r="C176" i="11"/>
  <c r="C147" i="11"/>
  <c r="AD155" i="13"/>
  <c r="AH155" i="13" s="1"/>
  <c r="AH154" i="13"/>
  <c r="V127" i="13"/>
  <c r="Z126" i="13"/>
  <c r="AB135" i="13"/>
  <c r="AF134" i="13"/>
  <c r="AD141" i="13"/>
  <c r="AH140" i="13"/>
  <c r="AE155" i="13"/>
  <c r="AI154" i="13"/>
  <c r="T176" i="13"/>
  <c r="X175" i="13"/>
  <c r="W154" i="13"/>
  <c r="U127" i="13"/>
  <c r="Y126" i="13"/>
  <c r="AC127" i="13"/>
  <c r="AG126" i="13"/>
  <c r="AD134" i="13"/>
  <c r="AH133" i="13"/>
  <c r="T169" i="13"/>
  <c r="X168" i="13"/>
  <c r="V176" i="13"/>
  <c r="Z175" i="13"/>
  <c r="AB127" i="13"/>
  <c r="AF126" i="13"/>
  <c r="S148" i="13"/>
  <c r="W147" i="13"/>
  <c r="AD127" i="13"/>
  <c r="AH127" i="13" s="1"/>
  <c r="AH126" i="13"/>
  <c r="AE134" i="13"/>
  <c r="AI133" i="13"/>
  <c r="S162" i="13"/>
  <c r="W161" i="13"/>
  <c r="U169" i="13"/>
  <c r="Y169" i="13" s="1"/>
  <c r="Y168" i="13"/>
  <c r="AB177" i="13"/>
  <c r="AF176" i="13"/>
  <c r="U148" i="13"/>
  <c r="Y148" i="13" s="1"/>
  <c r="Y147" i="13"/>
  <c r="AF154" i="13"/>
  <c r="S177" i="13"/>
  <c r="W176" i="13"/>
  <c r="U176" i="13"/>
  <c r="Y176" i="13" s="1"/>
  <c r="Y175" i="13"/>
  <c r="AE127" i="13"/>
  <c r="AI126" i="13"/>
  <c r="T162" i="13"/>
  <c r="X161" i="13"/>
  <c r="V169" i="13"/>
  <c r="Z168" i="13"/>
  <c r="AC176" i="13"/>
  <c r="AG175" i="13"/>
  <c r="V148" i="13"/>
  <c r="Z147" i="13"/>
  <c r="V134" i="13"/>
  <c r="Z133" i="13"/>
  <c r="AC134" i="13"/>
  <c r="AG133" i="13"/>
  <c r="S156" i="13"/>
  <c r="W155" i="13"/>
  <c r="U162" i="13"/>
  <c r="Y161" i="13"/>
  <c r="AB169" i="13"/>
  <c r="AF168" i="13"/>
  <c r="AD176" i="13"/>
  <c r="AH176" i="13" s="1"/>
  <c r="AH175" i="13"/>
  <c r="AB148" i="13"/>
  <c r="AF147" i="13"/>
  <c r="S141" i="13"/>
  <c r="W140" i="13"/>
  <c r="T155" i="13"/>
  <c r="X154" i="13"/>
  <c r="V162" i="13"/>
  <c r="Z161" i="13"/>
  <c r="AC169" i="13"/>
  <c r="AG168" i="13"/>
  <c r="AE176" i="13"/>
  <c r="AI175" i="13"/>
  <c r="AC141" i="13"/>
  <c r="AG140" i="13"/>
  <c r="AB162" i="13"/>
  <c r="AF161" i="13"/>
  <c r="W133" i="13"/>
  <c r="W175" i="13"/>
  <c r="AE141" i="13"/>
  <c r="AI140" i="13"/>
  <c r="S135" i="13"/>
  <c r="W134" i="13"/>
  <c r="U141" i="13"/>
  <c r="Y141" i="13" s="1"/>
  <c r="Y140" i="13"/>
  <c r="V155" i="13"/>
  <c r="Z154" i="13"/>
  <c r="AC162" i="13"/>
  <c r="AG161" i="13"/>
  <c r="AE169" i="13"/>
  <c r="AI168" i="13"/>
  <c r="AE148" i="13"/>
  <c r="AI147" i="13"/>
  <c r="S169" i="13"/>
  <c r="W168" i="13"/>
  <c r="U155" i="13"/>
  <c r="Y154" i="13"/>
  <c r="AD169" i="13"/>
  <c r="AH169" i="13" s="1"/>
  <c r="AH168" i="13"/>
  <c r="AD148" i="13"/>
  <c r="AH148" i="13" s="1"/>
  <c r="AH147" i="13"/>
  <c r="S127" i="13"/>
  <c r="W126" i="13"/>
  <c r="V141" i="13"/>
  <c r="Z140" i="13"/>
  <c r="AB156" i="13"/>
  <c r="AF155" i="13"/>
  <c r="AD162" i="13"/>
  <c r="AH162" i="13" s="1"/>
  <c r="AH161" i="13"/>
  <c r="AF133" i="13"/>
  <c r="AF175" i="13"/>
  <c r="T127" i="13"/>
  <c r="X126" i="13"/>
  <c r="U134" i="13"/>
  <c r="Y134" i="13" s="1"/>
  <c r="Y133" i="13"/>
  <c r="AB141" i="13"/>
  <c r="AF140" i="13"/>
  <c r="AC155" i="13"/>
  <c r="AG154" i="13"/>
  <c r="AE162" i="13"/>
  <c r="AI161" i="13"/>
  <c r="A9" i="11"/>
  <c r="A10" i="11" s="1"/>
  <c r="A8" i="13"/>
  <c r="A7" i="13"/>
  <c r="L146" i="13"/>
  <c r="M146" i="13"/>
  <c r="Y125" i="11"/>
  <c r="Y126" i="11" s="1"/>
  <c r="Y127" i="11" s="1"/>
  <c r="Y128" i="11" s="1"/>
  <c r="Y129" i="11" s="1"/>
  <c r="Y130" i="11" s="1"/>
  <c r="Y131" i="11" s="1"/>
  <c r="W160" i="11"/>
  <c r="W161" i="11" s="1"/>
  <c r="W162" i="11" s="1"/>
  <c r="W163" i="11" s="1"/>
  <c r="W164" i="11" s="1"/>
  <c r="W165" i="11" s="1"/>
  <c r="K146" i="13"/>
  <c r="AA148" i="13"/>
  <c r="AA151" i="13"/>
  <c r="AA149" i="13"/>
  <c r="AA147" i="13"/>
  <c r="AA150" i="13"/>
  <c r="T148" i="13"/>
  <c r="AC148" i="13"/>
  <c r="W181" i="11"/>
  <c r="W139" i="11"/>
  <c r="W140" i="11" s="1"/>
  <c r="W141" i="11" s="1"/>
  <c r="W142" i="11" s="1"/>
  <c r="W143" i="11" s="1"/>
  <c r="W144" i="11" s="1"/>
  <c r="B153" i="13"/>
  <c r="L174" i="13"/>
  <c r="M174" i="13"/>
  <c r="X125" i="11"/>
  <c r="X126" i="11" s="1"/>
  <c r="X127" i="11" s="1"/>
  <c r="X128" i="11" s="1"/>
  <c r="X129" i="11" s="1"/>
  <c r="X130" i="11" s="1"/>
  <c r="X131" i="11" s="1"/>
  <c r="X167" i="11"/>
  <c r="X168" i="11" s="1"/>
  <c r="X169" i="11" s="1"/>
  <c r="X170" i="11" s="1"/>
  <c r="X171" i="11" s="1"/>
  <c r="X172" i="11" s="1"/>
  <c r="X173" i="11" s="1"/>
  <c r="W153" i="11"/>
  <c r="W154" i="11" s="1"/>
  <c r="W155" i="11" s="1"/>
  <c r="W156" i="11" s="1"/>
  <c r="W157" i="11" s="1"/>
  <c r="W158" i="11" s="1"/>
  <c r="L139" i="13"/>
  <c r="B160" i="13"/>
  <c r="M160" i="13"/>
  <c r="K125" i="13"/>
  <c r="M167" i="13"/>
  <c r="X160" i="11"/>
  <c r="X161" i="11" s="1"/>
  <c r="X162" i="11" s="1"/>
  <c r="X163" i="11" s="1"/>
  <c r="X164" i="11" s="1"/>
  <c r="X165" i="11" s="1"/>
  <c r="X166" i="11" s="1"/>
  <c r="B174" i="13"/>
  <c r="W167" i="11"/>
  <c r="W168" i="11" s="1"/>
  <c r="W169" i="11" s="1"/>
  <c r="W170" i="11" s="1"/>
  <c r="W171" i="11" s="1"/>
  <c r="W172" i="11" s="1"/>
  <c r="K174" i="13"/>
  <c r="M126" i="11"/>
  <c r="M127" i="11" s="1"/>
  <c r="M128" i="11" s="1"/>
  <c r="M129" i="11" s="1"/>
  <c r="M130" i="11" s="1"/>
  <c r="M131" i="11" s="1"/>
  <c r="W132" i="11"/>
  <c r="W133" i="11" s="1"/>
  <c r="W134" i="11" s="1"/>
  <c r="W135" i="11" s="1"/>
  <c r="W136" i="11" s="1"/>
  <c r="W137" i="11" s="1"/>
  <c r="B139" i="13"/>
  <c r="L153" i="13"/>
  <c r="M153" i="13"/>
  <c r="Y139" i="11"/>
  <c r="Y140" i="11" s="1"/>
  <c r="Y141" i="11" s="1"/>
  <c r="Y142" i="11" s="1"/>
  <c r="Y143" i="11" s="1"/>
  <c r="Y144" i="11" s="1"/>
  <c r="Y145" i="11" s="1"/>
  <c r="B167" i="13"/>
  <c r="L132" i="13"/>
  <c r="B132" i="13"/>
  <c r="B125" i="13"/>
  <c r="M132" i="13"/>
  <c r="U155" i="11"/>
  <c r="AA155" i="13" s="1"/>
  <c r="AA134" i="13"/>
  <c r="AA128" i="13"/>
  <c r="AA133" i="13"/>
  <c r="AA137" i="13"/>
  <c r="AA168" i="13"/>
  <c r="AA177" i="13"/>
  <c r="AA143" i="13"/>
  <c r="AA163" i="13"/>
  <c r="AA170" i="13"/>
  <c r="AA141" i="13"/>
  <c r="AA178" i="13"/>
  <c r="AA129" i="13"/>
  <c r="AA140" i="13"/>
  <c r="AA144" i="13"/>
  <c r="AA135" i="13"/>
  <c r="AA171" i="13"/>
  <c r="AA126" i="13"/>
  <c r="AA127" i="13"/>
  <c r="AA164" i="13"/>
  <c r="AA179" i="13"/>
  <c r="AA130" i="13"/>
  <c r="AA176" i="13"/>
  <c r="AA161" i="13"/>
  <c r="AA162" i="13"/>
  <c r="AA172" i="13"/>
  <c r="AA136" i="13"/>
  <c r="AA142" i="13"/>
  <c r="AA165" i="13"/>
  <c r="AA169" i="13"/>
  <c r="AA175" i="13"/>
  <c r="AD170" i="13"/>
  <c r="T134" i="13"/>
  <c r="T141" i="13"/>
  <c r="N179" i="11"/>
  <c r="N180" i="11" s="1"/>
  <c r="W177" i="11"/>
  <c r="W178" i="11" s="1"/>
  <c r="W179" i="11" s="1"/>
  <c r="M175" i="11"/>
  <c r="M176" i="11" s="1"/>
  <c r="M177" i="11" s="1"/>
  <c r="M178" i="11" s="1"/>
  <c r="M179" i="11" s="1"/>
  <c r="M180" i="11" s="1"/>
  <c r="N172" i="11"/>
  <c r="N173" i="11" s="1"/>
  <c r="N165" i="11"/>
  <c r="N166" i="11" s="1"/>
  <c r="N158" i="11"/>
  <c r="N159" i="11" s="1"/>
  <c r="N144" i="11"/>
  <c r="N145" i="11" s="1"/>
  <c r="M140" i="11"/>
  <c r="M141" i="11" s="1"/>
  <c r="M142" i="11" s="1"/>
  <c r="M143" i="11" s="1"/>
  <c r="M144" i="11" s="1"/>
  <c r="M145" i="11" s="1"/>
  <c r="N137" i="11"/>
  <c r="N138" i="11" s="1"/>
  <c r="W128" i="11"/>
  <c r="W129" i="11" s="1"/>
  <c r="N130" i="11"/>
  <c r="N131" i="11" s="1"/>
  <c r="C131" i="13" l="1"/>
  <c r="C130" i="13"/>
  <c r="C129" i="13"/>
  <c r="C128" i="13"/>
  <c r="C127" i="13"/>
  <c r="C126" i="13"/>
  <c r="C125" i="13"/>
  <c r="C170" i="13"/>
  <c r="C169" i="13"/>
  <c r="C168" i="13"/>
  <c r="C167" i="13"/>
  <c r="C172" i="13"/>
  <c r="C173" i="13"/>
  <c r="C171" i="13"/>
  <c r="C166" i="13"/>
  <c r="C160" i="13"/>
  <c r="C165" i="13"/>
  <c r="C164" i="13"/>
  <c r="C163" i="13"/>
  <c r="C162" i="13"/>
  <c r="C161" i="13"/>
  <c r="C158" i="13"/>
  <c r="C157" i="13"/>
  <c r="C156" i="13"/>
  <c r="C155" i="13"/>
  <c r="C154" i="13"/>
  <c r="C153" i="13"/>
  <c r="C159" i="13"/>
  <c r="C145" i="13"/>
  <c r="C144" i="13"/>
  <c r="C143" i="13"/>
  <c r="C142" i="13"/>
  <c r="C141" i="13"/>
  <c r="C140" i="13"/>
  <c r="C139" i="13"/>
  <c r="C180" i="13"/>
  <c r="C179" i="13"/>
  <c r="C178" i="13"/>
  <c r="C177" i="13"/>
  <c r="C176" i="13"/>
  <c r="C175" i="13"/>
  <c r="C174" i="13"/>
  <c r="C134" i="13"/>
  <c r="C133" i="13"/>
  <c r="C132" i="13"/>
  <c r="C136" i="13"/>
  <c r="C138" i="13"/>
  <c r="C137" i="13"/>
  <c r="C135" i="13"/>
  <c r="AD177" i="13"/>
  <c r="U142" i="13"/>
  <c r="AD156" i="13"/>
  <c r="AD163" i="13"/>
  <c r="AH163" i="13" s="1"/>
  <c r="U177" i="13"/>
  <c r="U178" i="13" s="1"/>
  <c r="AD128" i="13"/>
  <c r="AD129" i="13" s="1"/>
  <c r="U149" i="13"/>
  <c r="U150" i="13" s="1"/>
  <c r="U170" i="13"/>
  <c r="U171" i="13" s="1"/>
  <c r="U135" i="13"/>
  <c r="Y135" i="13" s="1"/>
  <c r="AD149" i="13"/>
  <c r="AD150" i="13" s="1"/>
  <c r="S128" i="13"/>
  <c r="W127" i="13"/>
  <c r="AE170" i="13"/>
  <c r="AI169" i="13"/>
  <c r="T156" i="13"/>
  <c r="X155" i="13"/>
  <c r="S157" i="13"/>
  <c r="W156" i="13"/>
  <c r="T163" i="13"/>
  <c r="X162" i="13"/>
  <c r="T177" i="13"/>
  <c r="X176" i="13"/>
  <c r="V177" i="13"/>
  <c r="Z176" i="13"/>
  <c r="AB178" i="13"/>
  <c r="AF177" i="13"/>
  <c r="T128" i="13"/>
  <c r="X127" i="13"/>
  <c r="AC163" i="13"/>
  <c r="AG162" i="13"/>
  <c r="AB163" i="13"/>
  <c r="AF162" i="13"/>
  <c r="S142" i="13"/>
  <c r="W141" i="13"/>
  <c r="AC135" i="13"/>
  <c r="AG134" i="13"/>
  <c r="AE128" i="13"/>
  <c r="AI127" i="13"/>
  <c r="AE156" i="13"/>
  <c r="AI155" i="13"/>
  <c r="AD171" i="13"/>
  <c r="AH170" i="13"/>
  <c r="AC149" i="13"/>
  <c r="AG148" i="13"/>
  <c r="S163" i="13"/>
  <c r="W162" i="13"/>
  <c r="T170" i="13"/>
  <c r="X169" i="13"/>
  <c r="U143" i="13"/>
  <c r="Y142" i="13"/>
  <c r="T149" i="13"/>
  <c r="X148" i="13"/>
  <c r="V156" i="13"/>
  <c r="Z155" i="13"/>
  <c r="AC142" i="13"/>
  <c r="AG141" i="13"/>
  <c r="AB149" i="13"/>
  <c r="AF148" i="13"/>
  <c r="V135" i="13"/>
  <c r="Z134" i="13"/>
  <c r="AD142" i="13"/>
  <c r="AH141" i="13"/>
  <c r="AE135" i="13"/>
  <c r="AI134" i="13"/>
  <c r="AD135" i="13"/>
  <c r="AH134" i="13"/>
  <c r="AD157" i="13"/>
  <c r="AH156" i="13"/>
  <c r="AD178" i="13"/>
  <c r="AH177" i="13"/>
  <c r="AE163" i="13"/>
  <c r="AI162" i="13"/>
  <c r="U156" i="13"/>
  <c r="Y155" i="13"/>
  <c r="AE177" i="13"/>
  <c r="AI176" i="13"/>
  <c r="V149" i="13"/>
  <c r="Z148" i="13"/>
  <c r="S178" i="13"/>
  <c r="W177" i="13"/>
  <c r="AB136" i="13"/>
  <c r="AF135" i="13"/>
  <c r="AC128" i="13"/>
  <c r="AG127" i="13"/>
  <c r="AB128" i="13"/>
  <c r="AF127" i="13"/>
  <c r="T135" i="13"/>
  <c r="X134" i="13"/>
  <c r="AC156" i="13"/>
  <c r="AG155" i="13"/>
  <c r="AB157" i="13"/>
  <c r="AF156" i="13"/>
  <c r="S170" i="13"/>
  <c r="W169" i="13"/>
  <c r="S136" i="13"/>
  <c r="W135" i="13"/>
  <c r="AC170" i="13"/>
  <c r="AG169" i="13"/>
  <c r="AB170" i="13"/>
  <c r="AF169" i="13"/>
  <c r="AC177" i="13"/>
  <c r="AG176" i="13"/>
  <c r="V128" i="13"/>
  <c r="Z127" i="13"/>
  <c r="AH128" i="13"/>
  <c r="S149" i="13"/>
  <c r="W148" i="13"/>
  <c r="U128" i="13"/>
  <c r="Y127" i="13"/>
  <c r="T142" i="13"/>
  <c r="X141" i="13"/>
  <c r="AB142" i="13"/>
  <c r="AF141" i="13"/>
  <c r="V142" i="13"/>
  <c r="Z141" i="13"/>
  <c r="AE149" i="13"/>
  <c r="AI148" i="13"/>
  <c r="AE142" i="13"/>
  <c r="AI141" i="13"/>
  <c r="V163" i="13"/>
  <c r="Z162" i="13"/>
  <c r="U163" i="13"/>
  <c r="Y162" i="13"/>
  <c r="V170" i="13"/>
  <c r="Z169" i="13"/>
  <c r="A9" i="13"/>
  <c r="A11" i="11"/>
  <c r="A10" i="13"/>
  <c r="U156" i="11"/>
  <c r="U157" i="11" s="1"/>
  <c r="U158" i="11" s="1"/>
  <c r="U159" i="11" s="1"/>
  <c r="AA159" i="13" s="1"/>
  <c r="W180" i="11"/>
  <c r="W173" i="11"/>
  <c r="W166" i="11"/>
  <c r="W159" i="11"/>
  <c r="W145" i="11"/>
  <c r="W138" i="11"/>
  <c r="W130" i="11"/>
  <c r="AD164" i="13" l="1"/>
  <c r="AH149" i="13"/>
  <c r="Y177" i="13"/>
  <c r="U136" i="13"/>
  <c r="Y149" i="13"/>
  <c r="Y170" i="13"/>
  <c r="S171" i="13"/>
  <c r="W170" i="13"/>
  <c r="AI177" i="13"/>
  <c r="AE178" i="13"/>
  <c r="AI135" i="13"/>
  <c r="AE136" i="13"/>
  <c r="AC143" i="13"/>
  <c r="AG142" i="13"/>
  <c r="S164" i="13"/>
  <c r="W163" i="13"/>
  <c r="S143" i="13"/>
  <c r="W142" i="13"/>
  <c r="T178" i="13"/>
  <c r="X177" i="13"/>
  <c r="AB129" i="13"/>
  <c r="AF128" i="13"/>
  <c r="Z156" i="13"/>
  <c r="V157" i="13"/>
  <c r="AB164" i="13"/>
  <c r="AF163" i="13"/>
  <c r="T164" i="13"/>
  <c r="X163" i="13"/>
  <c r="AI149" i="13"/>
  <c r="AE150" i="13"/>
  <c r="AB158" i="13"/>
  <c r="AF157" i="13"/>
  <c r="AC150" i="13"/>
  <c r="AG149" i="13"/>
  <c r="Z170" i="13"/>
  <c r="V171" i="13"/>
  <c r="AB143" i="13"/>
  <c r="AF142" i="13"/>
  <c r="AC178" i="13"/>
  <c r="AG177" i="13"/>
  <c r="AC157" i="13"/>
  <c r="AG156" i="13"/>
  <c r="AC129" i="13"/>
  <c r="AG128" i="13"/>
  <c r="AI163" i="13"/>
  <c r="AE164" i="13"/>
  <c r="U137" i="13"/>
  <c r="Y136" i="13"/>
  <c r="T150" i="13"/>
  <c r="X149" i="13"/>
  <c r="AD172" i="13"/>
  <c r="AH171" i="13"/>
  <c r="AC164" i="13"/>
  <c r="AG163" i="13"/>
  <c r="S158" i="13"/>
  <c r="W157" i="13"/>
  <c r="Z128" i="13"/>
  <c r="V129" i="13"/>
  <c r="U164" i="13"/>
  <c r="Y163" i="13"/>
  <c r="T143" i="13"/>
  <c r="X142" i="13"/>
  <c r="AB171" i="13"/>
  <c r="AF170" i="13"/>
  <c r="T136" i="13"/>
  <c r="X135" i="13"/>
  <c r="AB137" i="13"/>
  <c r="AF136" i="13"/>
  <c r="AD179" i="13"/>
  <c r="AH178" i="13"/>
  <c r="AD143" i="13"/>
  <c r="AH142" i="13"/>
  <c r="U179" i="13"/>
  <c r="Y178" i="13"/>
  <c r="AI156" i="13"/>
  <c r="AE157" i="13"/>
  <c r="T129" i="13"/>
  <c r="X128" i="13"/>
  <c r="T157" i="13"/>
  <c r="X156" i="13"/>
  <c r="V143" i="13"/>
  <c r="Z142" i="13"/>
  <c r="U157" i="13"/>
  <c r="Y156" i="13"/>
  <c r="U129" i="13"/>
  <c r="Y128" i="13"/>
  <c r="AC171" i="13"/>
  <c r="AG170" i="13"/>
  <c r="AD151" i="13"/>
  <c r="AH150" i="13"/>
  <c r="S179" i="13"/>
  <c r="W178" i="13"/>
  <c r="AD158" i="13"/>
  <c r="AH157" i="13"/>
  <c r="V136" i="13"/>
  <c r="Z135" i="13"/>
  <c r="U144" i="13"/>
  <c r="Y143" i="13"/>
  <c r="AI128" i="13"/>
  <c r="AE129" i="13"/>
  <c r="AB179" i="13"/>
  <c r="AF178" i="13"/>
  <c r="AI170" i="13"/>
  <c r="AE171" i="13"/>
  <c r="U151" i="13"/>
  <c r="Y150" i="13"/>
  <c r="AD130" i="13"/>
  <c r="AH129" i="13"/>
  <c r="AD165" i="13"/>
  <c r="AH164" i="13"/>
  <c r="Z163" i="13"/>
  <c r="V164" i="13"/>
  <c r="AI142" i="13"/>
  <c r="AE143" i="13"/>
  <c r="S150" i="13"/>
  <c r="W149" i="13"/>
  <c r="S137" i="13"/>
  <c r="W136" i="13"/>
  <c r="U172" i="13"/>
  <c r="Y171" i="13"/>
  <c r="Z149" i="13"/>
  <c r="V150" i="13"/>
  <c r="AD136" i="13"/>
  <c r="AH135" i="13"/>
  <c r="AB150" i="13"/>
  <c r="AF149" i="13"/>
  <c r="T171" i="13"/>
  <c r="X170" i="13"/>
  <c r="AC136" i="13"/>
  <c r="AG135" i="13"/>
  <c r="Z177" i="13"/>
  <c r="V178" i="13"/>
  <c r="S129" i="13"/>
  <c r="W128" i="13"/>
  <c r="A12" i="11"/>
  <c r="A11" i="13"/>
  <c r="AA157" i="13"/>
  <c r="AA156" i="13"/>
  <c r="AA158" i="13"/>
  <c r="W131" i="11"/>
  <c r="S144" i="13" l="1"/>
  <c r="W143" i="13"/>
  <c r="T130" i="13"/>
  <c r="X129" i="13"/>
  <c r="X164" i="13"/>
  <c r="T165" i="13"/>
  <c r="S165" i="13"/>
  <c r="W164" i="13"/>
  <c r="AE144" i="13"/>
  <c r="AI143" i="13"/>
  <c r="AE151" i="13"/>
  <c r="AI150" i="13"/>
  <c r="AB180" i="13"/>
  <c r="AF180" i="13" s="1"/>
  <c r="AF179" i="13"/>
  <c r="AD137" i="13"/>
  <c r="AH136" i="13"/>
  <c r="AB151" i="13"/>
  <c r="AF150" i="13"/>
  <c r="AB172" i="13"/>
  <c r="AF171" i="13"/>
  <c r="S130" i="13"/>
  <c r="W129" i="13"/>
  <c r="AH165" i="13"/>
  <c r="AD166" i="13"/>
  <c r="AH166" i="13" s="1"/>
  <c r="Y144" i="13"/>
  <c r="U145" i="13"/>
  <c r="Y145" i="13" s="1"/>
  <c r="U130" i="13"/>
  <c r="Y129" i="13"/>
  <c r="Y179" i="13"/>
  <c r="U180" i="13"/>
  <c r="Y180" i="13" s="1"/>
  <c r="X143" i="13"/>
  <c r="T144" i="13"/>
  <c r="X150" i="13"/>
  <c r="T151" i="13"/>
  <c r="AB144" i="13"/>
  <c r="AF143" i="13"/>
  <c r="AB165" i="13"/>
  <c r="AF164" i="13"/>
  <c r="AG143" i="13"/>
  <c r="AC144" i="13"/>
  <c r="V165" i="13"/>
  <c r="Z164" i="13"/>
  <c r="AG178" i="13"/>
  <c r="AC179" i="13"/>
  <c r="V172" i="13"/>
  <c r="Z171" i="13"/>
  <c r="V158" i="13"/>
  <c r="Z157" i="13"/>
  <c r="AE137" i="13"/>
  <c r="AI136" i="13"/>
  <c r="AG164" i="13"/>
  <c r="AC165" i="13"/>
  <c r="Y172" i="13"/>
  <c r="U173" i="13"/>
  <c r="Y173" i="13" s="1"/>
  <c r="AH130" i="13"/>
  <c r="AD131" i="13"/>
  <c r="AH131" i="13" s="1"/>
  <c r="V137" i="13"/>
  <c r="Z136" i="13"/>
  <c r="U158" i="13"/>
  <c r="Y157" i="13"/>
  <c r="AD144" i="13"/>
  <c r="AH143" i="13"/>
  <c r="U165" i="13"/>
  <c r="Y164" i="13"/>
  <c r="Y137" i="13"/>
  <c r="U138" i="13"/>
  <c r="Y138" i="13" s="1"/>
  <c r="AG157" i="13"/>
  <c r="AC158" i="13"/>
  <c r="AD152" i="13"/>
  <c r="AH152" i="13" s="1"/>
  <c r="AH151" i="13"/>
  <c r="AG171" i="13"/>
  <c r="AC172" i="13"/>
  <c r="V179" i="13"/>
  <c r="Z178" i="13"/>
  <c r="V130" i="13"/>
  <c r="Z129" i="13"/>
  <c r="AG136" i="13"/>
  <c r="AC137" i="13"/>
  <c r="AH158" i="13"/>
  <c r="AD159" i="13"/>
  <c r="AH159" i="13" s="1"/>
  <c r="V144" i="13"/>
  <c r="Z143" i="13"/>
  <c r="AG150" i="13"/>
  <c r="AC151" i="13"/>
  <c r="AB130" i="13"/>
  <c r="AF129" i="13"/>
  <c r="X136" i="13"/>
  <c r="T137" i="13"/>
  <c r="AH172" i="13"/>
  <c r="AD173" i="13"/>
  <c r="AH173" i="13" s="1"/>
  <c r="V151" i="13"/>
  <c r="Z150" i="13"/>
  <c r="AE165" i="13"/>
  <c r="AI164" i="13"/>
  <c r="AE179" i="13"/>
  <c r="AI178" i="13"/>
  <c r="S138" i="13"/>
  <c r="W138" i="13" s="1"/>
  <c r="W137" i="13"/>
  <c r="AE130" i="13"/>
  <c r="AI129" i="13"/>
  <c r="AE158" i="13"/>
  <c r="AI157" i="13"/>
  <c r="Y151" i="13"/>
  <c r="U152" i="13"/>
  <c r="Y152" i="13" s="1"/>
  <c r="AH179" i="13"/>
  <c r="AD180" i="13"/>
  <c r="AH180" i="13" s="1"/>
  <c r="AE172" i="13"/>
  <c r="AI171" i="13"/>
  <c r="X171" i="13"/>
  <c r="T172" i="13"/>
  <c r="S151" i="13"/>
  <c r="W150" i="13"/>
  <c r="S180" i="13"/>
  <c r="W180" i="13" s="1"/>
  <c r="W179" i="13"/>
  <c r="X157" i="13"/>
  <c r="T158" i="13"/>
  <c r="AB138" i="13"/>
  <c r="AF138" i="13" s="1"/>
  <c r="AF137" i="13"/>
  <c r="S159" i="13"/>
  <c r="W159" i="13" s="1"/>
  <c r="W158" i="13"/>
  <c r="AG129" i="13"/>
  <c r="AC130" i="13"/>
  <c r="AB159" i="13"/>
  <c r="AF159" i="13" s="1"/>
  <c r="AF158" i="13"/>
  <c r="X178" i="13"/>
  <c r="T179" i="13"/>
  <c r="S172" i="13"/>
  <c r="W171" i="13"/>
  <c r="A13" i="11"/>
  <c r="A12" i="13"/>
  <c r="B12" i="13"/>
  <c r="B11" i="13"/>
  <c r="B10" i="13"/>
  <c r="B9" i="13"/>
  <c r="B8" i="13"/>
  <c r="AE7" i="13"/>
  <c r="AD7" i="13"/>
  <c r="AC7" i="13"/>
  <c r="AB7" i="13"/>
  <c r="V7" i="13"/>
  <c r="U7" i="13"/>
  <c r="T7" i="13"/>
  <c r="S7" i="13"/>
  <c r="B7" i="13"/>
  <c r="O6" i="13"/>
  <c r="N6" i="13"/>
  <c r="U7" i="11"/>
  <c r="AA7" i="13" s="1"/>
  <c r="P6" i="11"/>
  <c r="P7" i="11" s="1"/>
  <c r="P8" i="11" s="1"/>
  <c r="P9" i="11" s="1"/>
  <c r="O6" i="11"/>
  <c r="O7" i="11" s="1"/>
  <c r="O8" i="11" s="1"/>
  <c r="N6" i="11"/>
  <c r="N7" i="11" s="1"/>
  <c r="M7" i="11"/>
  <c r="M8" i="11" s="1"/>
  <c r="M9" i="11" s="1"/>
  <c r="M10" i="11" s="1"/>
  <c r="M11" i="11" s="1"/>
  <c r="M12" i="11" s="1"/>
  <c r="F6" i="11"/>
  <c r="Y6" i="11" s="1"/>
  <c r="E6" i="11"/>
  <c r="X7" i="11" s="1"/>
  <c r="X8" i="11" s="1"/>
  <c r="X9" i="11" s="1"/>
  <c r="X10" i="11" s="1"/>
  <c r="X11" i="11" s="1"/>
  <c r="X12" i="11" s="1"/>
  <c r="D6" i="11"/>
  <c r="W7" i="11" s="1"/>
  <c r="B6" i="11"/>
  <c r="E55" i="11"/>
  <c r="AE119" i="13"/>
  <c r="AD119" i="13"/>
  <c r="AC119" i="13"/>
  <c r="AB119" i="13"/>
  <c r="AE112" i="13"/>
  <c r="AD112" i="13"/>
  <c r="AC112" i="13"/>
  <c r="AB112" i="13"/>
  <c r="AE105" i="13"/>
  <c r="AD105" i="13"/>
  <c r="AC105" i="13"/>
  <c r="AB105" i="13"/>
  <c r="AE98" i="13"/>
  <c r="AD98" i="13"/>
  <c r="AC98" i="13"/>
  <c r="AB98" i="13"/>
  <c r="AE91" i="13"/>
  <c r="AD91" i="13"/>
  <c r="AC91" i="13"/>
  <c r="AB91" i="13"/>
  <c r="AE84" i="13"/>
  <c r="AD84" i="13"/>
  <c r="AC84" i="13"/>
  <c r="AB84" i="13"/>
  <c r="AE77" i="13"/>
  <c r="AD77" i="13"/>
  <c r="AC77" i="13"/>
  <c r="AB77" i="13"/>
  <c r="AE70" i="13"/>
  <c r="AD70" i="13"/>
  <c r="AC70" i="13"/>
  <c r="AB70" i="13"/>
  <c r="AE63" i="13"/>
  <c r="AD63" i="13"/>
  <c r="AC63" i="13"/>
  <c r="AB63" i="13"/>
  <c r="AE56" i="13"/>
  <c r="AD56" i="13"/>
  <c r="AC56" i="13"/>
  <c r="AB56" i="13"/>
  <c r="AE49" i="13"/>
  <c r="AD49" i="13"/>
  <c r="AC49" i="13"/>
  <c r="AB49" i="13"/>
  <c r="AE42" i="13"/>
  <c r="AD42" i="13"/>
  <c r="AC42" i="13"/>
  <c r="AB42" i="13"/>
  <c r="AE35" i="13"/>
  <c r="AD35" i="13"/>
  <c r="AC35" i="13"/>
  <c r="AB35" i="13"/>
  <c r="AE28" i="13"/>
  <c r="AD28" i="13"/>
  <c r="AC28" i="13"/>
  <c r="AB28" i="13"/>
  <c r="AE21" i="13"/>
  <c r="AD21" i="13"/>
  <c r="AC21" i="13"/>
  <c r="AB21" i="13"/>
  <c r="AE14" i="13"/>
  <c r="AD14" i="13"/>
  <c r="AC14" i="13"/>
  <c r="AB14" i="13"/>
  <c r="V119" i="13"/>
  <c r="U119" i="13"/>
  <c r="T119" i="13"/>
  <c r="S119" i="13"/>
  <c r="V112" i="13"/>
  <c r="U112" i="13"/>
  <c r="T112" i="13"/>
  <c r="S112" i="13"/>
  <c r="V105" i="13"/>
  <c r="U105" i="13"/>
  <c r="T105" i="13"/>
  <c r="S105" i="13"/>
  <c r="V98" i="13"/>
  <c r="U98" i="13"/>
  <c r="T98" i="13"/>
  <c r="S98" i="13"/>
  <c r="V91" i="13"/>
  <c r="U91" i="13"/>
  <c r="T91" i="13"/>
  <c r="S91" i="13"/>
  <c r="V84" i="13"/>
  <c r="U84" i="13"/>
  <c r="T84" i="13"/>
  <c r="S84" i="13"/>
  <c r="V77" i="13"/>
  <c r="U77" i="13"/>
  <c r="T77" i="13"/>
  <c r="S77" i="13"/>
  <c r="V70" i="13"/>
  <c r="U70" i="13"/>
  <c r="T70" i="13"/>
  <c r="S70" i="13"/>
  <c r="V63" i="13"/>
  <c r="U63" i="13"/>
  <c r="T63" i="13"/>
  <c r="S63" i="13"/>
  <c r="V56" i="13"/>
  <c r="U56" i="13"/>
  <c r="T56" i="13"/>
  <c r="S56" i="13"/>
  <c r="V49" i="13"/>
  <c r="U49" i="13"/>
  <c r="T49" i="13"/>
  <c r="S49" i="13"/>
  <c r="V42" i="13"/>
  <c r="U42" i="13"/>
  <c r="T42" i="13"/>
  <c r="S42" i="13"/>
  <c r="V35" i="13"/>
  <c r="U35" i="13"/>
  <c r="T35" i="13"/>
  <c r="S35" i="13"/>
  <c r="V28" i="13"/>
  <c r="U28" i="13"/>
  <c r="T28" i="13"/>
  <c r="S28" i="13"/>
  <c r="V21" i="13"/>
  <c r="U21" i="13"/>
  <c r="T21" i="13"/>
  <c r="S21" i="13"/>
  <c r="V14" i="13"/>
  <c r="U14" i="13"/>
  <c r="T14" i="13"/>
  <c r="S14"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H41" i="13" l="1"/>
  <c r="H113" i="13"/>
  <c r="H66" i="13"/>
  <c r="H54" i="13"/>
  <c r="H42" i="13"/>
  <c r="H131" i="13"/>
  <c r="H112" i="13"/>
  <c r="H65" i="13"/>
  <c r="H53" i="13"/>
  <c r="H130" i="13"/>
  <c r="H111" i="13"/>
  <c r="H64" i="13"/>
  <c r="H52" i="13"/>
  <c r="H48" i="13"/>
  <c r="H129" i="13"/>
  <c r="H75" i="13"/>
  <c r="H63" i="13"/>
  <c r="H51" i="13"/>
  <c r="H60" i="13"/>
  <c r="H128" i="13"/>
  <c r="H74" i="13"/>
  <c r="H62" i="13"/>
  <c r="H50" i="13"/>
  <c r="H126" i="13"/>
  <c r="H127" i="13"/>
  <c r="H73" i="13"/>
  <c r="H61" i="13"/>
  <c r="H49" i="13"/>
  <c r="H72" i="13"/>
  <c r="H125" i="13"/>
  <c r="H71" i="13"/>
  <c r="H59" i="13"/>
  <c r="H47" i="13"/>
  <c r="H117" i="13"/>
  <c r="H70" i="13"/>
  <c r="H58" i="13"/>
  <c r="H46" i="13"/>
  <c r="H116" i="13"/>
  <c r="H69" i="13"/>
  <c r="H57" i="13"/>
  <c r="H45" i="13"/>
  <c r="H114" i="13"/>
  <c r="H55" i="13"/>
  <c r="H115" i="13"/>
  <c r="H68" i="13"/>
  <c r="H56" i="13"/>
  <c r="H44" i="13"/>
  <c r="H67" i="13"/>
  <c r="H43" i="13"/>
  <c r="H6" i="13"/>
  <c r="H106" i="13"/>
  <c r="H94" i="13"/>
  <c r="H26" i="13"/>
  <c r="H14" i="13"/>
  <c r="H138" i="13"/>
  <c r="H105" i="13"/>
  <c r="H93" i="13"/>
  <c r="H25" i="13"/>
  <c r="H13" i="13"/>
  <c r="H137" i="13"/>
  <c r="H104" i="13"/>
  <c r="H92" i="13"/>
  <c r="H24" i="13"/>
  <c r="H12" i="13"/>
  <c r="H136" i="13"/>
  <c r="H103" i="13"/>
  <c r="H91" i="13"/>
  <c r="H23" i="13"/>
  <c r="H11" i="13"/>
  <c r="H108" i="13"/>
  <c r="H135" i="13"/>
  <c r="H102" i="13"/>
  <c r="H90" i="13"/>
  <c r="H22" i="13"/>
  <c r="H10" i="13"/>
  <c r="H96" i="13"/>
  <c r="H134" i="13"/>
  <c r="H101" i="13"/>
  <c r="H89" i="13"/>
  <c r="H21" i="13"/>
  <c r="H9" i="13"/>
  <c r="H16" i="13"/>
  <c r="H133" i="13"/>
  <c r="H100" i="13"/>
  <c r="H88" i="13"/>
  <c r="H20" i="13"/>
  <c r="H8" i="13"/>
  <c r="H84" i="13"/>
  <c r="H132" i="13"/>
  <c r="H99" i="13"/>
  <c r="H87" i="13"/>
  <c r="H19" i="13"/>
  <c r="H7" i="13"/>
  <c r="H110" i="13"/>
  <c r="H98" i="13"/>
  <c r="H86" i="13"/>
  <c r="H18" i="13"/>
  <c r="H109" i="13"/>
  <c r="H97" i="13"/>
  <c r="H85" i="13"/>
  <c r="H17" i="13"/>
  <c r="H107" i="13"/>
  <c r="H95" i="13"/>
  <c r="H83" i="13"/>
  <c r="H15" i="13"/>
  <c r="H27" i="13"/>
  <c r="H169" i="13"/>
  <c r="H157" i="13"/>
  <c r="H145" i="13"/>
  <c r="H119" i="13"/>
  <c r="H37" i="13"/>
  <c r="H171" i="13"/>
  <c r="H180" i="13"/>
  <c r="H168" i="13"/>
  <c r="H156" i="13"/>
  <c r="H144" i="13"/>
  <c r="H118" i="13"/>
  <c r="H36" i="13"/>
  <c r="H121" i="13"/>
  <c r="H179" i="13"/>
  <c r="H167" i="13"/>
  <c r="H155" i="13"/>
  <c r="H143" i="13"/>
  <c r="H82" i="13"/>
  <c r="H35" i="13"/>
  <c r="H178" i="13"/>
  <c r="H166" i="13"/>
  <c r="H154" i="13"/>
  <c r="H142" i="13"/>
  <c r="H81" i="13"/>
  <c r="H34" i="13"/>
  <c r="H177" i="13"/>
  <c r="H165" i="13"/>
  <c r="H153" i="13"/>
  <c r="H141" i="13"/>
  <c r="H80" i="13"/>
  <c r="H33" i="13"/>
  <c r="H176" i="13"/>
  <c r="H164" i="13"/>
  <c r="H152" i="13"/>
  <c r="H140" i="13"/>
  <c r="H79" i="13"/>
  <c r="H32" i="13"/>
  <c r="H159" i="13"/>
  <c r="H175" i="13"/>
  <c r="H163" i="13"/>
  <c r="H151" i="13"/>
  <c r="H139" i="13"/>
  <c r="H78" i="13"/>
  <c r="H31" i="13"/>
  <c r="H147" i="13"/>
  <c r="H174" i="13"/>
  <c r="H162" i="13"/>
  <c r="H150" i="13"/>
  <c r="H124" i="13"/>
  <c r="H77" i="13"/>
  <c r="H30" i="13"/>
  <c r="H173" i="13"/>
  <c r="H161" i="13"/>
  <c r="H149" i="13"/>
  <c r="H123" i="13"/>
  <c r="H76" i="13"/>
  <c r="H29" i="13"/>
  <c r="H39" i="13"/>
  <c r="H172" i="13"/>
  <c r="H160" i="13"/>
  <c r="H148" i="13"/>
  <c r="H122" i="13"/>
  <c r="H40" i="13"/>
  <c r="H28" i="13"/>
  <c r="H170" i="13"/>
  <c r="H158" i="13"/>
  <c r="H146" i="13"/>
  <c r="H120" i="13"/>
  <c r="H38" i="13"/>
  <c r="C7" i="11"/>
  <c r="C8" i="11"/>
  <c r="C9" i="11"/>
  <c r="C10" i="11"/>
  <c r="C11" i="11"/>
  <c r="C12" i="11"/>
  <c r="C6" i="11"/>
  <c r="AC22" i="13"/>
  <c r="AG21" i="13"/>
  <c r="AC106" i="13"/>
  <c r="AG105" i="13"/>
  <c r="U71" i="13"/>
  <c r="Y70" i="13"/>
  <c r="U92" i="13"/>
  <c r="Y91" i="13"/>
  <c r="U113" i="13"/>
  <c r="Y112" i="13"/>
  <c r="AD22" i="13"/>
  <c r="AH21" i="13"/>
  <c r="AD43" i="13"/>
  <c r="AH42" i="13"/>
  <c r="AD64" i="13"/>
  <c r="AH63" i="13"/>
  <c r="AD85" i="13"/>
  <c r="AH84" i="13"/>
  <c r="AD106" i="13"/>
  <c r="AH105" i="13"/>
  <c r="S8" i="13"/>
  <c r="W7" i="13"/>
  <c r="AE173" i="13"/>
  <c r="AI173" i="13" s="1"/>
  <c r="AI172" i="13"/>
  <c r="AE180" i="13"/>
  <c r="AI180" i="13" s="1"/>
  <c r="AI179" i="13"/>
  <c r="Y158" i="13"/>
  <c r="U159" i="13"/>
  <c r="Y159" i="13" s="1"/>
  <c r="V159" i="13"/>
  <c r="Z159" i="13" s="1"/>
  <c r="Z158" i="13"/>
  <c r="AB145" i="13"/>
  <c r="AF145" i="13" s="1"/>
  <c r="AF144" i="13"/>
  <c r="AE152" i="13"/>
  <c r="AI152" i="13" s="1"/>
  <c r="AI151" i="13"/>
  <c r="AE64" i="13"/>
  <c r="AI63" i="13"/>
  <c r="T152" i="13"/>
  <c r="X152" i="13" s="1"/>
  <c r="X151" i="13"/>
  <c r="T29" i="13"/>
  <c r="X28" i="13"/>
  <c r="AE43" i="13"/>
  <c r="AI42" i="13"/>
  <c r="AB29" i="13"/>
  <c r="AF28" i="13"/>
  <c r="AB71" i="13"/>
  <c r="AF70" i="13"/>
  <c r="AB92" i="13"/>
  <c r="AF91" i="13"/>
  <c r="AB113" i="13"/>
  <c r="AF112" i="13"/>
  <c r="U8" i="13"/>
  <c r="Y8" i="13" s="1"/>
  <c r="Y7" i="13"/>
  <c r="AE166" i="13"/>
  <c r="AI166" i="13" s="1"/>
  <c r="AI165" i="13"/>
  <c r="V145" i="13"/>
  <c r="Z145" i="13" s="1"/>
  <c r="Z144" i="13"/>
  <c r="V138" i="13"/>
  <c r="Z138" i="13" s="1"/>
  <c r="Z137" i="13"/>
  <c r="V173" i="13"/>
  <c r="Z173" i="13" s="1"/>
  <c r="Z172" i="13"/>
  <c r="S131" i="13"/>
  <c r="W131" i="13" s="1"/>
  <c r="W130" i="13"/>
  <c r="AE145" i="13"/>
  <c r="AI145" i="13" s="1"/>
  <c r="AI144" i="13"/>
  <c r="T113" i="13"/>
  <c r="X112" i="13"/>
  <c r="AC64" i="13"/>
  <c r="AG63" i="13"/>
  <c r="AC152" i="13"/>
  <c r="AG152" i="13" s="1"/>
  <c r="AG151" i="13"/>
  <c r="V50" i="13"/>
  <c r="Z49" i="13"/>
  <c r="S15" i="13"/>
  <c r="W14" i="13"/>
  <c r="T57" i="13"/>
  <c r="X56" i="13"/>
  <c r="T78" i="13"/>
  <c r="X77" i="13"/>
  <c r="T120" i="13"/>
  <c r="X119" i="13"/>
  <c r="AC29" i="13"/>
  <c r="AG28" i="13"/>
  <c r="AC50" i="13"/>
  <c r="AG49" i="13"/>
  <c r="AC71" i="13"/>
  <c r="AG70" i="13"/>
  <c r="AC92" i="13"/>
  <c r="AG91" i="13"/>
  <c r="AC113" i="13"/>
  <c r="AG112" i="13"/>
  <c r="V8" i="13"/>
  <c r="Z7" i="13"/>
  <c r="T159" i="13"/>
  <c r="X159" i="13" s="1"/>
  <c r="X158" i="13"/>
  <c r="AC159" i="13"/>
  <c r="AG159" i="13" s="1"/>
  <c r="AG158" i="13"/>
  <c r="AC180" i="13"/>
  <c r="AG180" i="13" s="1"/>
  <c r="AG179" i="13"/>
  <c r="T145" i="13"/>
  <c r="X145" i="13" s="1"/>
  <c r="X144" i="13"/>
  <c r="T71" i="13"/>
  <c r="X70" i="13"/>
  <c r="AE106" i="13"/>
  <c r="AI105" i="13"/>
  <c r="S57" i="13"/>
  <c r="W56" i="13"/>
  <c r="T36" i="13"/>
  <c r="X35" i="13"/>
  <c r="T99" i="13"/>
  <c r="X98" i="13"/>
  <c r="U15" i="13"/>
  <c r="Y14" i="13"/>
  <c r="U36" i="13"/>
  <c r="Y35" i="13"/>
  <c r="U57" i="13"/>
  <c r="Y56" i="13"/>
  <c r="U78" i="13"/>
  <c r="Y77" i="13"/>
  <c r="U99" i="13"/>
  <c r="Y98" i="13"/>
  <c r="U120" i="13"/>
  <c r="Y119" i="13"/>
  <c r="AD29" i="13"/>
  <c r="AH28" i="13"/>
  <c r="AD50" i="13"/>
  <c r="AH49" i="13"/>
  <c r="AD71" i="13"/>
  <c r="AH70" i="13"/>
  <c r="AD92" i="13"/>
  <c r="AH91" i="13"/>
  <c r="AD113" i="13"/>
  <c r="AH112" i="13"/>
  <c r="AB8" i="13"/>
  <c r="AF7" i="13"/>
  <c r="S173" i="13"/>
  <c r="W173" i="13" s="1"/>
  <c r="W172" i="13"/>
  <c r="V152" i="13"/>
  <c r="Z152" i="13" s="1"/>
  <c r="Z151" i="13"/>
  <c r="AB173" i="13"/>
  <c r="AF173" i="13" s="1"/>
  <c r="AF172" i="13"/>
  <c r="S166" i="13"/>
  <c r="W166" i="13" s="1"/>
  <c r="W165" i="13"/>
  <c r="V57" i="13"/>
  <c r="Z56" i="13"/>
  <c r="V78" i="13"/>
  <c r="Z77" i="13"/>
  <c r="V99" i="13"/>
  <c r="Z98" i="13"/>
  <c r="V120" i="13"/>
  <c r="Z119" i="13"/>
  <c r="AE29" i="13"/>
  <c r="AI28" i="13"/>
  <c r="AE50" i="13"/>
  <c r="AI49" i="13"/>
  <c r="AE71" i="13"/>
  <c r="AI70" i="13"/>
  <c r="AE92" i="13"/>
  <c r="AI91" i="13"/>
  <c r="AE113" i="13"/>
  <c r="AI112" i="13"/>
  <c r="AC8" i="13"/>
  <c r="AG7" i="13"/>
  <c r="T180" i="13"/>
  <c r="X180" i="13" s="1"/>
  <c r="X179" i="13"/>
  <c r="AC138" i="13"/>
  <c r="AG138" i="13" s="1"/>
  <c r="AG137" i="13"/>
  <c r="T166" i="13"/>
  <c r="X166" i="13" s="1"/>
  <c r="X165" i="13"/>
  <c r="V113" i="13"/>
  <c r="Z112" i="13"/>
  <c r="S99" i="13"/>
  <c r="W98" i="13"/>
  <c r="S64" i="13"/>
  <c r="W63" i="13"/>
  <c r="S85" i="13"/>
  <c r="W84" i="13"/>
  <c r="S106" i="13"/>
  <c r="W105" i="13"/>
  <c r="AB15" i="13"/>
  <c r="AF14" i="13"/>
  <c r="AB36" i="13"/>
  <c r="AF35" i="13"/>
  <c r="AB57" i="13"/>
  <c r="AF56" i="13"/>
  <c r="AB78" i="13"/>
  <c r="AF77" i="13"/>
  <c r="AB99" i="13"/>
  <c r="AF98" i="13"/>
  <c r="AB120" i="13"/>
  <c r="AF119" i="13"/>
  <c r="AD8" i="13"/>
  <c r="AH8" i="13" s="1"/>
  <c r="AH7" i="13"/>
  <c r="AE159" i="13"/>
  <c r="AI159" i="13" s="1"/>
  <c r="AI158" i="13"/>
  <c r="V166" i="13"/>
  <c r="Z166" i="13" s="1"/>
  <c r="Z165" i="13"/>
  <c r="AB152" i="13"/>
  <c r="AF152" i="13" s="1"/>
  <c r="AF151" i="13"/>
  <c r="AC43" i="13"/>
  <c r="AG42" i="13"/>
  <c r="AC173" i="13"/>
  <c r="AG173" i="13" s="1"/>
  <c r="AG172" i="13"/>
  <c r="U50" i="13"/>
  <c r="Y49" i="13"/>
  <c r="V92" i="13"/>
  <c r="Z91" i="13"/>
  <c r="S120" i="13"/>
  <c r="W119" i="13"/>
  <c r="T64" i="13"/>
  <c r="X63" i="13"/>
  <c r="AC36" i="13"/>
  <c r="AG35" i="13"/>
  <c r="AC57" i="13"/>
  <c r="AG56" i="13"/>
  <c r="AC78" i="13"/>
  <c r="AG77" i="13"/>
  <c r="AC99" i="13"/>
  <c r="AG98" i="13"/>
  <c r="AC120" i="13"/>
  <c r="AG119" i="13"/>
  <c r="AE8" i="13"/>
  <c r="AI7" i="13"/>
  <c r="T138" i="13"/>
  <c r="X138" i="13" s="1"/>
  <c r="X137" i="13"/>
  <c r="AC166" i="13"/>
  <c r="AG166" i="13" s="1"/>
  <c r="AG165" i="13"/>
  <c r="AC145" i="13"/>
  <c r="AG145" i="13" s="1"/>
  <c r="AG144" i="13"/>
  <c r="AE22" i="13"/>
  <c r="AI21" i="13"/>
  <c r="AB50" i="13"/>
  <c r="AF49" i="13"/>
  <c r="V15" i="13"/>
  <c r="Z14" i="13"/>
  <c r="T85" i="13"/>
  <c r="X84" i="13"/>
  <c r="U43" i="13"/>
  <c r="Y42" i="13"/>
  <c r="U85" i="13"/>
  <c r="Y84" i="13"/>
  <c r="U106" i="13"/>
  <c r="Y105" i="13"/>
  <c r="AD15" i="13"/>
  <c r="AH14" i="13"/>
  <c r="AD36" i="13"/>
  <c r="AH35" i="13"/>
  <c r="AD57" i="13"/>
  <c r="AH56" i="13"/>
  <c r="AD78" i="13"/>
  <c r="AH77" i="13"/>
  <c r="AD99" i="13"/>
  <c r="AH98" i="13"/>
  <c r="AD120" i="13"/>
  <c r="AH119" i="13"/>
  <c r="S152" i="13"/>
  <c r="W152" i="13" s="1"/>
  <c r="W151" i="13"/>
  <c r="AE131" i="13"/>
  <c r="AI131" i="13" s="1"/>
  <c r="AI130" i="13"/>
  <c r="V131" i="13"/>
  <c r="Z131" i="13" s="1"/>
  <c r="Z130" i="13"/>
  <c r="Y165" i="13"/>
  <c r="U166" i="13"/>
  <c r="Y166" i="13" s="1"/>
  <c r="Y130" i="13"/>
  <c r="U131" i="13"/>
  <c r="Y131" i="13" s="1"/>
  <c r="AH137" i="13"/>
  <c r="AD138" i="13"/>
  <c r="AH138" i="13" s="1"/>
  <c r="T131" i="13"/>
  <c r="X131" i="13" s="1"/>
  <c r="X130" i="13"/>
  <c r="T92" i="13"/>
  <c r="X91" i="13"/>
  <c r="AC85" i="13"/>
  <c r="AG84" i="13"/>
  <c r="U29" i="13"/>
  <c r="Y28" i="13"/>
  <c r="V71" i="13"/>
  <c r="Z70" i="13"/>
  <c r="AE85" i="13"/>
  <c r="AI84" i="13"/>
  <c r="S36" i="13"/>
  <c r="W35" i="13"/>
  <c r="V36" i="13"/>
  <c r="Z35" i="13"/>
  <c r="S22" i="13"/>
  <c r="W21" i="13"/>
  <c r="T22" i="13"/>
  <c r="X21" i="13"/>
  <c r="AC15" i="13"/>
  <c r="AG14" i="13"/>
  <c r="U22" i="13"/>
  <c r="Y21" i="13"/>
  <c r="V43" i="13"/>
  <c r="Z42" i="13"/>
  <c r="V64" i="13"/>
  <c r="Z63" i="13"/>
  <c r="V85" i="13"/>
  <c r="Z84" i="13"/>
  <c r="V106" i="13"/>
  <c r="Z105" i="13"/>
  <c r="AE15" i="13"/>
  <c r="AI14" i="13"/>
  <c r="AE36" i="13"/>
  <c r="AI35" i="13"/>
  <c r="AE57" i="13"/>
  <c r="AI56" i="13"/>
  <c r="AE78" i="13"/>
  <c r="AI77" i="13"/>
  <c r="AE99" i="13"/>
  <c r="AI98" i="13"/>
  <c r="AE120" i="13"/>
  <c r="AI119" i="13"/>
  <c r="AC131" i="13"/>
  <c r="AG131" i="13" s="1"/>
  <c r="AG130" i="13"/>
  <c r="T173" i="13"/>
  <c r="X173" i="13" s="1"/>
  <c r="X172" i="13"/>
  <c r="T50" i="13"/>
  <c r="X49" i="13"/>
  <c r="V29" i="13"/>
  <c r="Z28" i="13"/>
  <c r="T8" i="13"/>
  <c r="X7" i="13"/>
  <c r="S78" i="13"/>
  <c r="W77" i="13"/>
  <c r="T15" i="13"/>
  <c r="X14" i="13"/>
  <c r="S43" i="13"/>
  <c r="W42" i="13"/>
  <c r="T43" i="13"/>
  <c r="X42" i="13"/>
  <c r="T106" i="13"/>
  <c r="X105" i="13"/>
  <c r="U64" i="13"/>
  <c r="Y63" i="13"/>
  <c r="V22" i="13"/>
  <c r="Z21" i="13"/>
  <c r="S29" i="13"/>
  <c r="W28" i="13"/>
  <c r="S50" i="13"/>
  <c r="W49" i="13"/>
  <c r="S71" i="13"/>
  <c r="W70" i="13"/>
  <c r="S92" i="13"/>
  <c r="W91" i="13"/>
  <c r="S113" i="13"/>
  <c r="W112" i="13"/>
  <c r="AB22" i="13"/>
  <c r="AF21" i="13"/>
  <c r="AB43" i="13"/>
  <c r="AF42" i="13"/>
  <c r="AB64" i="13"/>
  <c r="AF63" i="13"/>
  <c r="AB85" i="13"/>
  <c r="AF84" i="13"/>
  <c r="AB106" i="13"/>
  <c r="AF105" i="13"/>
  <c r="AB131" i="13"/>
  <c r="AF131" i="13" s="1"/>
  <c r="AF130" i="13"/>
  <c r="V180" i="13"/>
  <c r="Z180" i="13" s="1"/>
  <c r="Z179" i="13"/>
  <c r="AH144" i="13"/>
  <c r="AD145" i="13"/>
  <c r="AH145" i="13" s="1"/>
  <c r="AE138" i="13"/>
  <c r="AI138" i="13" s="1"/>
  <c r="AI137" i="13"/>
  <c r="AB166" i="13"/>
  <c r="AF166" i="13" s="1"/>
  <c r="AF165" i="13"/>
  <c r="S145" i="13"/>
  <c r="W145" i="13" s="1"/>
  <c r="W144" i="13"/>
  <c r="A14" i="11"/>
  <c r="A13" i="13"/>
  <c r="U8" i="11"/>
  <c r="U9" i="11" s="1"/>
  <c r="U10" i="11" s="1"/>
  <c r="U11" i="11" s="1"/>
  <c r="U12" i="11" s="1"/>
  <c r="AA12" i="13" s="1"/>
  <c r="O7" i="13"/>
  <c r="B6" i="13"/>
  <c r="K6" i="13"/>
  <c r="L6" i="13"/>
  <c r="M6" i="13"/>
  <c r="W6" i="11"/>
  <c r="Y7" i="11"/>
  <c r="Y8" i="11" s="1"/>
  <c r="Y9" i="11" s="1"/>
  <c r="Y10" i="11" s="1"/>
  <c r="Y11" i="11" s="1"/>
  <c r="Y12" i="11" s="1"/>
  <c r="N7" i="13"/>
  <c r="N8" i="11"/>
  <c r="N9" i="11" s="1"/>
  <c r="N10" i="11" s="1"/>
  <c r="O9" i="11"/>
  <c r="O10" i="11" s="1"/>
  <c r="O11" i="11" s="1"/>
  <c r="P10" i="11"/>
  <c r="P11" i="11" s="1"/>
  <c r="P12" i="11" s="1"/>
  <c r="W8" i="11"/>
  <c r="X6" i="11"/>
  <c r="U119" i="11"/>
  <c r="U120" i="11" s="1"/>
  <c r="U121" i="11" s="1"/>
  <c r="U122" i="11" s="1"/>
  <c r="U123" i="11" s="1"/>
  <c r="U124"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B19" i="13"/>
  <c r="B18" i="13"/>
  <c r="B17" i="13"/>
  <c r="B16" i="13"/>
  <c r="B15" i="13"/>
  <c r="B14" i="13"/>
  <c r="O14" i="13" s="1"/>
  <c r="K5" i="13"/>
  <c r="D13" i="11"/>
  <c r="K13" i="13" s="1"/>
  <c r="C12" i="13" l="1"/>
  <c r="C11" i="13"/>
  <c r="C10" i="13"/>
  <c r="C9" i="13"/>
  <c r="C8" i="13"/>
  <c r="C7" i="13"/>
  <c r="C6" i="13"/>
  <c r="N15" i="13"/>
  <c r="U9" i="13"/>
  <c r="U10" i="13" s="1"/>
  <c r="N8" i="13"/>
  <c r="O8" i="13"/>
  <c r="AD9" i="13"/>
  <c r="AH9" i="13" s="1"/>
  <c r="AB44" i="13"/>
  <c r="AF43" i="13"/>
  <c r="S30" i="13"/>
  <c r="W29" i="13"/>
  <c r="T16" i="13"/>
  <c r="X15" i="13"/>
  <c r="AE16" i="13"/>
  <c r="O16" i="13" s="1"/>
  <c r="AI15" i="13"/>
  <c r="AC16" i="13"/>
  <c r="AG15" i="13"/>
  <c r="V72" i="13"/>
  <c r="Z71" i="13"/>
  <c r="AD100" i="13"/>
  <c r="AH99" i="13"/>
  <c r="U86" i="13"/>
  <c r="Y85" i="13"/>
  <c r="AC79" i="13"/>
  <c r="AG78" i="13"/>
  <c r="U51" i="13"/>
  <c r="Y50" i="13"/>
  <c r="AB16" i="13"/>
  <c r="AF15" i="13"/>
  <c r="AE72" i="13"/>
  <c r="AI71" i="13"/>
  <c r="V58" i="13"/>
  <c r="Z57" i="13"/>
  <c r="AD114" i="13"/>
  <c r="AH113" i="13"/>
  <c r="U100" i="13"/>
  <c r="Y99" i="13"/>
  <c r="T37" i="13"/>
  <c r="X36" i="13"/>
  <c r="AC51" i="13"/>
  <c r="AG50" i="13"/>
  <c r="V51" i="13"/>
  <c r="Z50" i="13"/>
  <c r="AB93" i="13"/>
  <c r="AF92" i="13"/>
  <c r="AE65" i="13"/>
  <c r="AI64" i="13"/>
  <c r="AD23" i="13"/>
  <c r="AH22" i="13"/>
  <c r="AB23" i="13"/>
  <c r="AF22" i="13"/>
  <c r="V23" i="13"/>
  <c r="Z22" i="13"/>
  <c r="S79" i="13"/>
  <c r="W78" i="13"/>
  <c r="AE121" i="13"/>
  <c r="AI120" i="13"/>
  <c r="V107" i="13"/>
  <c r="Z106" i="13"/>
  <c r="T23" i="13"/>
  <c r="X22" i="13"/>
  <c r="U30" i="13"/>
  <c r="Y29" i="13"/>
  <c r="AD79" i="13"/>
  <c r="AH78" i="13"/>
  <c r="U44" i="13"/>
  <c r="Y43" i="13"/>
  <c r="AC58" i="13"/>
  <c r="AG57" i="13"/>
  <c r="AB121" i="13"/>
  <c r="AF120" i="13"/>
  <c r="S107" i="13"/>
  <c r="W106" i="13"/>
  <c r="AE51" i="13"/>
  <c r="AI50" i="13"/>
  <c r="AD93" i="13"/>
  <c r="AH92" i="13"/>
  <c r="U79" i="13"/>
  <c r="Y78" i="13"/>
  <c r="S58" i="13"/>
  <c r="W57" i="13"/>
  <c r="AC30" i="13"/>
  <c r="AG29" i="13"/>
  <c r="AB72" i="13"/>
  <c r="AF71" i="13"/>
  <c r="S9" i="13"/>
  <c r="W8" i="13"/>
  <c r="U114" i="13"/>
  <c r="Y113" i="13"/>
  <c r="S114" i="13"/>
  <c r="W113" i="13"/>
  <c r="U65" i="13"/>
  <c r="Y64" i="13"/>
  <c r="T9" i="13"/>
  <c r="X8" i="13"/>
  <c r="AE100" i="13"/>
  <c r="AI99" i="13"/>
  <c r="V86" i="13"/>
  <c r="Z85" i="13"/>
  <c r="S23" i="13"/>
  <c r="W22" i="13"/>
  <c r="AC86" i="13"/>
  <c r="AG85" i="13"/>
  <c r="AD58" i="13"/>
  <c r="AH57" i="13"/>
  <c r="T86" i="13"/>
  <c r="X85" i="13"/>
  <c r="AC37" i="13"/>
  <c r="AG36" i="13"/>
  <c r="AC44" i="13"/>
  <c r="AG43" i="13"/>
  <c r="AB100" i="13"/>
  <c r="AF99" i="13"/>
  <c r="S86" i="13"/>
  <c r="W85" i="13"/>
  <c r="AE30" i="13"/>
  <c r="AI29" i="13"/>
  <c r="AD72" i="13"/>
  <c r="AH71" i="13"/>
  <c r="U58" i="13"/>
  <c r="Y57" i="13"/>
  <c r="AE107" i="13"/>
  <c r="AI106" i="13"/>
  <c r="V9" i="13"/>
  <c r="Z8" i="13"/>
  <c r="T121" i="13"/>
  <c r="X120" i="13"/>
  <c r="AC65" i="13"/>
  <c r="AG64" i="13"/>
  <c r="AB30" i="13"/>
  <c r="AF29" i="13"/>
  <c r="AD107" i="13"/>
  <c r="AH106" i="13"/>
  <c r="U93" i="13"/>
  <c r="Y92" i="13"/>
  <c r="AB107" i="13"/>
  <c r="AF106" i="13"/>
  <c r="S93" i="13"/>
  <c r="W92" i="13"/>
  <c r="T107" i="13"/>
  <c r="X106" i="13"/>
  <c r="V30" i="13"/>
  <c r="Z29" i="13"/>
  <c r="AE79" i="13"/>
  <c r="AI78" i="13"/>
  <c r="V65" i="13"/>
  <c r="Z64" i="13"/>
  <c r="V37" i="13"/>
  <c r="Z36" i="13"/>
  <c r="T93" i="13"/>
  <c r="X92" i="13"/>
  <c r="AD37" i="13"/>
  <c r="AH36" i="13"/>
  <c r="V16" i="13"/>
  <c r="N16" i="13" s="1"/>
  <c r="Z15" i="13"/>
  <c r="AE9" i="13"/>
  <c r="AI8" i="13"/>
  <c r="T65" i="13"/>
  <c r="X64" i="13"/>
  <c r="AB79" i="13"/>
  <c r="AF78" i="13"/>
  <c r="S65" i="13"/>
  <c r="W64" i="13"/>
  <c r="AC9" i="13"/>
  <c r="AG8" i="13"/>
  <c r="V121" i="13"/>
  <c r="Z120" i="13"/>
  <c r="AD51" i="13"/>
  <c r="AH50" i="13"/>
  <c r="U37" i="13"/>
  <c r="Y36" i="13"/>
  <c r="T72" i="13"/>
  <c r="X71" i="13"/>
  <c r="AC114" i="13"/>
  <c r="AG113" i="13"/>
  <c r="T79" i="13"/>
  <c r="X78" i="13"/>
  <c r="T114" i="13"/>
  <c r="X113" i="13"/>
  <c r="AE44" i="13"/>
  <c r="AI43" i="13"/>
  <c r="AD86" i="13"/>
  <c r="AH85" i="13"/>
  <c r="U72" i="13"/>
  <c r="Y71" i="13"/>
  <c r="AB86" i="13"/>
  <c r="AF85" i="13"/>
  <c r="S72" i="13"/>
  <c r="W71" i="13"/>
  <c r="T44" i="13"/>
  <c r="X43" i="13"/>
  <c r="T51" i="13"/>
  <c r="X50" i="13"/>
  <c r="AE58" i="13"/>
  <c r="AI57" i="13"/>
  <c r="V44" i="13"/>
  <c r="Z43" i="13"/>
  <c r="S37" i="13"/>
  <c r="W36" i="13"/>
  <c r="AD16" i="13"/>
  <c r="AH15" i="13"/>
  <c r="AB51" i="13"/>
  <c r="AF50" i="13"/>
  <c r="AC121" i="13"/>
  <c r="AG120" i="13"/>
  <c r="S121" i="13"/>
  <c r="W120" i="13"/>
  <c r="AB58" i="13"/>
  <c r="AF57" i="13"/>
  <c r="S100" i="13"/>
  <c r="W99" i="13"/>
  <c r="AE114" i="13"/>
  <c r="AI113" i="13"/>
  <c r="V100" i="13"/>
  <c r="Z99" i="13"/>
  <c r="AD30" i="13"/>
  <c r="AH29" i="13"/>
  <c r="U16" i="13"/>
  <c r="Y15" i="13"/>
  <c r="AC93" i="13"/>
  <c r="AG92" i="13"/>
  <c r="T58" i="13"/>
  <c r="X57" i="13"/>
  <c r="T30" i="13"/>
  <c r="X29" i="13"/>
  <c r="AD65" i="13"/>
  <c r="AH64" i="13"/>
  <c r="AC107" i="13"/>
  <c r="AG106" i="13"/>
  <c r="AB65" i="13"/>
  <c r="AF64" i="13"/>
  <c r="S51" i="13"/>
  <c r="W50" i="13"/>
  <c r="S44" i="13"/>
  <c r="W43" i="13"/>
  <c r="AE37" i="13"/>
  <c r="AI36" i="13"/>
  <c r="U23" i="13"/>
  <c r="Y22" i="13"/>
  <c r="AE86" i="13"/>
  <c r="AI85" i="13"/>
  <c r="AD121" i="13"/>
  <c r="AH120" i="13"/>
  <c r="U107" i="13"/>
  <c r="Y106" i="13"/>
  <c r="AE23" i="13"/>
  <c r="AI22" i="13"/>
  <c r="AC100" i="13"/>
  <c r="AG99" i="13"/>
  <c r="V93" i="13"/>
  <c r="Z92" i="13"/>
  <c r="AB37" i="13"/>
  <c r="AF36" i="13"/>
  <c r="V114" i="13"/>
  <c r="Z113" i="13"/>
  <c r="AE93" i="13"/>
  <c r="AI92" i="13"/>
  <c r="V79" i="13"/>
  <c r="Z78" i="13"/>
  <c r="AB9" i="13"/>
  <c r="AF8" i="13"/>
  <c r="U121" i="13"/>
  <c r="Y120" i="13"/>
  <c r="T100" i="13"/>
  <c r="X99" i="13"/>
  <c r="AC72" i="13"/>
  <c r="AG71" i="13"/>
  <c r="S16" i="13"/>
  <c r="W15" i="13"/>
  <c r="AB114" i="13"/>
  <c r="AF113" i="13"/>
  <c r="AD44" i="13"/>
  <c r="AH43" i="13"/>
  <c r="AC23" i="13"/>
  <c r="AG22" i="13"/>
  <c r="A14" i="13"/>
  <c r="A15" i="11"/>
  <c r="AA9" i="13"/>
  <c r="AA8" i="13"/>
  <c r="AA11" i="13"/>
  <c r="AA10" i="13"/>
  <c r="D7" i="11"/>
  <c r="K7" i="13" s="1"/>
  <c r="D8" i="11"/>
  <c r="K8" i="13" s="1"/>
  <c r="W9" i="11"/>
  <c r="O12" i="11"/>
  <c r="N11" i="11"/>
  <c r="N12" i="11" s="1"/>
  <c r="N14" i="13"/>
  <c r="O15" i="13"/>
  <c r="AC26" i="11"/>
  <c r="AC33" i="11" s="1"/>
  <c r="AC40" i="11" s="1"/>
  <c r="AC47" i="11" s="1"/>
  <c r="AC54" i="11" s="1"/>
  <c r="AC61" i="11" s="1"/>
  <c r="AC68" i="11" s="1"/>
  <c r="AC75" i="11" s="1"/>
  <c r="AC82" i="11" s="1"/>
  <c r="AC89" i="11" s="1"/>
  <c r="AC96" i="11" s="1"/>
  <c r="AC103" i="11" s="1"/>
  <c r="AC110" i="11" s="1"/>
  <c r="AC117" i="11" s="1"/>
  <c r="AC124" i="11" s="1"/>
  <c r="AC131" i="11" s="1"/>
  <c r="AC138" i="11" s="1"/>
  <c r="AC145" i="11" s="1"/>
  <c r="AB26" i="11"/>
  <c r="AB33" i="11" s="1"/>
  <c r="AB40" i="11" s="1"/>
  <c r="AB47" i="11" s="1"/>
  <c r="AB54" i="11" s="1"/>
  <c r="AB61" i="11" s="1"/>
  <c r="AB68" i="11" s="1"/>
  <c r="AB75" i="11" s="1"/>
  <c r="AB82" i="11" s="1"/>
  <c r="AB89" i="11" s="1"/>
  <c r="AB96" i="11" s="1"/>
  <c r="AB103" i="11" s="1"/>
  <c r="AB110" i="11" s="1"/>
  <c r="AB117" i="11" s="1"/>
  <c r="AB124" i="11" s="1"/>
  <c r="AB131" i="11" s="1"/>
  <c r="AB138" i="11" s="1"/>
  <c r="AB145" i="11" s="1"/>
  <c r="AA26" i="11"/>
  <c r="AA33" i="11" s="1"/>
  <c r="AA40" i="11" s="1"/>
  <c r="AA47" i="11" s="1"/>
  <c r="AA54" i="11" s="1"/>
  <c r="AA61" i="11" s="1"/>
  <c r="AA68" i="11" s="1"/>
  <c r="AA75" i="11" s="1"/>
  <c r="AA82" i="11" s="1"/>
  <c r="AA89" i="11" s="1"/>
  <c r="AA96" i="11" s="1"/>
  <c r="AA103" i="11" s="1"/>
  <c r="AA110" i="11" s="1"/>
  <c r="AA117" i="11" s="1"/>
  <c r="AA124" i="11" s="1"/>
  <c r="AA131" i="11" s="1"/>
  <c r="AA138" i="11" s="1"/>
  <c r="AA145" i="11" s="1"/>
  <c r="AC25" i="11"/>
  <c r="AC32" i="11" s="1"/>
  <c r="AC39" i="11" s="1"/>
  <c r="AC46" i="11" s="1"/>
  <c r="AC53" i="11" s="1"/>
  <c r="AC60" i="11" s="1"/>
  <c r="AC67" i="11" s="1"/>
  <c r="AC74" i="11" s="1"/>
  <c r="AC81" i="11" s="1"/>
  <c r="AC88" i="11" s="1"/>
  <c r="AC95" i="11" s="1"/>
  <c r="AC102" i="11" s="1"/>
  <c r="AC109" i="11" s="1"/>
  <c r="AC116" i="11" s="1"/>
  <c r="AC123" i="11" s="1"/>
  <c r="AC130" i="11" s="1"/>
  <c r="AC137" i="11" s="1"/>
  <c r="AC144" i="11" s="1"/>
  <c r="AB25" i="11"/>
  <c r="AB32" i="11" s="1"/>
  <c r="AB39" i="11" s="1"/>
  <c r="AB46" i="11" s="1"/>
  <c r="AB53" i="11" s="1"/>
  <c r="AB60" i="11" s="1"/>
  <c r="AB67" i="11" s="1"/>
  <c r="AB74" i="11" s="1"/>
  <c r="AB81" i="11" s="1"/>
  <c r="AB88" i="11" s="1"/>
  <c r="AB95" i="11" s="1"/>
  <c r="AB102" i="11" s="1"/>
  <c r="AB109" i="11" s="1"/>
  <c r="AB116" i="11" s="1"/>
  <c r="AB123" i="11" s="1"/>
  <c r="AB130" i="11" s="1"/>
  <c r="AB137" i="11" s="1"/>
  <c r="AB144" i="11" s="1"/>
  <c r="AA25" i="11"/>
  <c r="AA32" i="11" s="1"/>
  <c r="AA39" i="11" s="1"/>
  <c r="AA46" i="11" s="1"/>
  <c r="AA53" i="11" s="1"/>
  <c r="AA60" i="11" s="1"/>
  <c r="AA67" i="11" s="1"/>
  <c r="AA74" i="11" s="1"/>
  <c r="AA81" i="11" s="1"/>
  <c r="AA88" i="11" s="1"/>
  <c r="AA95" i="11" s="1"/>
  <c r="AA102" i="11" s="1"/>
  <c r="AA109" i="11" s="1"/>
  <c r="AA116" i="11" s="1"/>
  <c r="AA123" i="11" s="1"/>
  <c r="AA130" i="11" s="1"/>
  <c r="AA137" i="11" s="1"/>
  <c r="AA144" i="11" s="1"/>
  <c r="AC24" i="11"/>
  <c r="AC31" i="11" s="1"/>
  <c r="AC38" i="11" s="1"/>
  <c r="AC45" i="11" s="1"/>
  <c r="AC52" i="11" s="1"/>
  <c r="AC59" i="11" s="1"/>
  <c r="AC66" i="11" s="1"/>
  <c r="AC73" i="11" s="1"/>
  <c r="AC80" i="11" s="1"/>
  <c r="AC87" i="11" s="1"/>
  <c r="AC94" i="11" s="1"/>
  <c r="AC101" i="11" s="1"/>
  <c r="AC108" i="11" s="1"/>
  <c r="AC115" i="11" s="1"/>
  <c r="AC122" i="11" s="1"/>
  <c r="AC129" i="11" s="1"/>
  <c r="AC136" i="11" s="1"/>
  <c r="AC143" i="11" s="1"/>
  <c r="AB24" i="11"/>
  <c r="AB31" i="11" s="1"/>
  <c r="AB38" i="11" s="1"/>
  <c r="AB45" i="11" s="1"/>
  <c r="AB52" i="11" s="1"/>
  <c r="AB59" i="11" s="1"/>
  <c r="AB66" i="11" s="1"/>
  <c r="AB73" i="11" s="1"/>
  <c r="AB80" i="11" s="1"/>
  <c r="AB87" i="11" s="1"/>
  <c r="AB94" i="11" s="1"/>
  <c r="AB101" i="11" s="1"/>
  <c r="AB108" i="11" s="1"/>
  <c r="AB115" i="11" s="1"/>
  <c r="AB122" i="11" s="1"/>
  <c r="AB129" i="11" s="1"/>
  <c r="AB136" i="11" s="1"/>
  <c r="AB143" i="11" s="1"/>
  <c r="AA24" i="11"/>
  <c r="AA31" i="11" s="1"/>
  <c r="AA38" i="11" s="1"/>
  <c r="AA45" i="11" s="1"/>
  <c r="AA52" i="11" s="1"/>
  <c r="AA59" i="11" s="1"/>
  <c r="AA66" i="11" s="1"/>
  <c r="AA73" i="11" s="1"/>
  <c r="AA80" i="11" s="1"/>
  <c r="AA87" i="11" s="1"/>
  <c r="AA94" i="11" s="1"/>
  <c r="AA101" i="11" s="1"/>
  <c r="AA108" i="11" s="1"/>
  <c r="AA115" i="11" s="1"/>
  <c r="AA122" i="11" s="1"/>
  <c r="AA129" i="11" s="1"/>
  <c r="AA136" i="11" s="1"/>
  <c r="AA143" i="11" s="1"/>
  <c r="AC23" i="11"/>
  <c r="AC30" i="11" s="1"/>
  <c r="AC37" i="11" s="1"/>
  <c r="AC44" i="11" s="1"/>
  <c r="AC51" i="11" s="1"/>
  <c r="AC58" i="11" s="1"/>
  <c r="AC65" i="11" s="1"/>
  <c r="AC72" i="11" s="1"/>
  <c r="AC79" i="11" s="1"/>
  <c r="AC86" i="11" s="1"/>
  <c r="AC93" i="11" s="1"/>
  <c r="AC100" i="11" s="1"/>
  <c r="AC107" i="11" s="1"/>
  <c r="AC114" i="11" s="1"/>
  <c r="AC121" i="11" s="1"/>
  <c r="AC128" i="11" s="1"/>
  <c r="AC135" i="11" s="1"/>
  <c r="AC142" i="11" s="1"/>
  <c r="AB23" i="11"/>
  <c r="AB30" i="11" s="1"/>
  <c r="AB37" i="11" s="1"/>
  <c r="AB44" i="11" s="1"/>
  <c r="AB51" i="11" s="1"/>
  <c r="AB58" i="11" s="1"/>
  <c r="AB65" i="11" s="1"/>
  <c r="AB72" i="11" s="1"/>
  <c r="AB79" i="11" s="1"/>
  <c r="AB86" i="11" s="1"/>
  <c r="AB93" i="11" s="1"/>
  <c r="AB100" i="11" s="1"/>
  <c r="AB107" i="11" s="1"/>
  <c r="AB114" i="11" s="1"/>
  <c r="AB121" i="11" s="1"/>
  <c r="AB128" i="11" s="1"/>
  <c r="AB135" i="11" s="1"/>
  <c r="AB142" i="11" s="1"/>
  <c r="AA23" i="11"/>
  <c r="AA30" i="11" s="1"/>
  <c r="AA37" i="11" s="1"/>
  <c r="AA44" i="11" s="1"/>
  <c r="AA51" i="11" s="1"/>
  <c r="AA58" i="11" s="1"/>
  <c r="AA65" i="11" s="1"/>
  <c r="AA72" i="11" s="1"/>
  <c r="AA79" i="11" s="1"/>
  <c r="AA86" i="11" s="1"/>
  <c r="AA93" i="11" s="1"/>
  <c r="AA100" i="11" s="1"/>
  <c r="AA107" i="11" s="1"/>
  <c r="AA114" i="11" s="1"/>
  <c r="AA121" i="11" s="1"/>
  <c r="AA128" i="11" s="1"/>
  <c r="AA135" i="11" s="1"/>
  <c r="AA142" i="11" s="1"/>
  <c r="AC22" i="11"/>
  <c r="AC29" i="11" s="1"/>
  <c r="AC36" i="11" s="1"/>
  <c r="AC43" i="11" s="1"/>
  <c r="AC50" i="11" s="1"/>
  <c r="AC57" i="11" s="1"/>
  <c r="AC64" i="11" s="1"/>
  <c r="AC71" i="11" s="1"/>
  <c r="AC78" i="11" s="1"/>
  <c r="AC85" i="11" s="1"/>
  <c r="AC92" i="11" s="1"/>
  <c r="AC99" i="11" s="1"/>
  <c r="AC106" i="11" s="1"/>
  <c r="AC113" i="11" s="1"/>
  <c r="AC120" i="11" s="1"/>
  <c r="AC127" i="11" s="1"/>
  <c r="AC134" i="11" s="1"/>
  <c r="AC141" i="11" s="1"/>
  <c r="AB22" i="11"/>
  <c r="AB29" i="11" s="1"/>
  <c r="AB36" i="11" s="1"/>
  <c r="AB43" i="11" s="1"/>
  <c r="AB50" i="11" s="1"/>
  <c r="AB57" i="11" s="1"/>
  <c r="AB64" i="11" s="1"/>
  <c r="AB71" i="11" s="1"/>
  <c r="AB78" i="11" s="1"/>
  <c r="AB85" i="11" s="1"/>
  <c r="AB92" i="11" s="1"/>
  <c r="AB99" i="11" s="1"/>
  <c r="AB106" i="11" s="1"/>
  <c r="AB113" i="11" s="1"/>
  <c r="AB120" i="11" s="1"/>
  <c r="AB127" i="11" s="1"/>
  <c r="AB134" i="11" s="1"/>
  <c r="AB141" i="11" s="1"/>
  <c r="AA22" i="11"/>
  <c r="AA29" i="11" s="1"/>
  <c r="AA36" i="11" s="1"/>
  <c r="AA43" i="11" s="1"/>
  <c r="AA50" i="11" s="1"/>
  <c r="AA57" i="11" s="1"/>
  <c r="AA64" i="11" s="1"/>
  <c r="AA71" i="11" s="1"/>
  <c r="AA78" i="11" s="1"/>
  <c r="AA85" i="11" s="1"/>
  <c r="AA92" i="11" s="1"/>
  <c r="AA99" i="11" s="1"/>
  <c r="AA106" i="11" s="1"/>
  <c r="AA113" i="11" s="1"/>
  <c r="AA120" i="11" s="1"/>
  <c r="AA127" i="11" s="1"/>
  <c r="AA134" i="11" s="1"/>
  <c r="AA141" i="11" s="1"/>
  <c r="AC21" i="11"/>
  <c r="AC28" i="11" s="1"/>
  <c r="AC35" i="11" s="1"/>
  <c r="AC42" i="11" s="1"/>
  <c r="AC49" i="11" s="1"/>
  <c r="AC56" i="11" s="1"/>
  <c r="AC63" i="11" s="1"/>
  <c r="AC70" i="11" s="1"/>
  <c r="AC77" i="11" s="1"/>
  <c r="AC84" i="11" s="1"/>
  <c r="AC91" i="11" s="1"/>
  <c r="AC98" i="11" s="1"/>
  <c r="AC105" i="11" s="1"/>
  <c r="AC112" i="11" s="1"/>
  <c r="AC119" i="11" s="1"/>
  <c r="AC126" i="11" s="1"/>
  <c r="AC133" i="11" s="1"/>
  <c r="AC140" i="11" s="1"/>
  <c r="AA21" i="11"/>
  <c r="AA28" i="11" s="1"/>
  <c r="AA35" i="11" s="1"/>
  <c r="AA42" i="11" s="1"/>
  <c r="AA49" i="11" s="1"/>
  <c r="AA56" i="11" s="1"/>
  <c r="AA63" i="11" s="1"/>
  <c r="AA70" i="11" s="1"/>
  <c r="AA77" i="11" s="1"/>
  <c r="AA84" i="11" s="1"/>
  <c r="AA91" i="11" s="1"/>
  <c r="AA98" i="11" s="1"/>
  <c r="AA105" i="11" s="1"/>
  <c r="AA112" i="11" s="1"/>
  <c r="AA119" i="11" s="1"/>
  <c r="AA126" i="11" s="1"/>
  <c r="AA133" i="11" s="1"/>
  <c r="AA140" i="11" s="1"/>
  <c r="AB21" i="11"/>
  <c r="AB28" i="11" s="1"/>
  <c r="AB35" i="11" s="1"/>
  <c r="AB42" i="11" s="1"/>
  <c r="AB49" i="11" s="1"/>
  <c r="AB56" i="11" s="1"/>
  <c r="AB63" i="11" s="1"/>
  <c r="AB70" i="11" s="1"/>
  <c r="AB77" i="11" s="1"/>
  <c r="AB84" i="11" s="1"/>
  <c r="AB91" i="11" s="1"/>
  <c r="AB98" i="11" s="1"/>
  <c r="AB105" i="11" s="1"/>
  <c r="AB112" i="11" s="1"/>
  <c r="AB119" i="11" s="1"/>
  <c r="AB126" i="11" s="1"/>
  <c r="AB133" i="11" s="1"/>
  <c r="AB140" i="11" s="1"/>
  <c r="U14" i="11"/>
  <c r="F13" i="11"/>
  <c r="B26" i="11"/>
  <c r="B25" i="11"/>
  <c r="B24" i="11"/>
  <c r="B23" i="11"/>
  <c r="B22" i="11"/>
  <c r="B21"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M13" i="11"/>
  <c r="N13" i="11"/>
  <c r="N14" i="11" s="1"/>
  <c r="O13" i="11"/>
  <c r="O14" i="11" s="1"/>
  <c r="O15" i="11" s="1"/>
  <c r="P13" i="11"/>
  <c r="P14" i="11" s="1"/>
  <c r="P15" i="11" s="1"/>
  <c r="P16" i="11" s="1"/>
  <c r="F118" i="11"/>
  <c r="F111" i="11"/>
  <c r="M111" i="13" s="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0" i="11"/>
  <c r="M20" i="13" s="1"/>
  <c r="E118" i="11"/>
  <c r="L118" i="13" s="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L55" i="13"/>
  <c r="D55" i="11"/>
  <c r="B55" i="11"/>
  <c r="E48" i="11"/>
  <c r="L48" i="13" s="1"/>
  <c r="D48" i="11"/>
  <c r="B48" i="11"/>
  <c r="E41" i="11"/>
  <c r="L41" i="13" s="1"/>
  <c r="D41" i="11"/>
  <c r="B41" i="11"/>
  <c r="E34" i="11"/>
  <c r="L34" i="13" s="1"/>
  <c r="D34" i="11"/>
  <c r="B34" i="11"/>
  <c r="D27" i="11"/>
  <c r="B27" i="11"/>
  <c r="E20" i="11"/>
  <c r="L20" i="13" s="1"/>
  <c r="D20" i="11"/>
  <c r="B20" i="11"/>
  <c r="E13" i="11"/>
  <c r="B13" i="11"/>
  <c r="Y9" i="13" l="1"/>
  <c r="C55" i="11"/>
  <c r="C56" i="11"/>
  <c r="C57" i="11"/>
  <c r="C58" i="11"/>
  <c r="C60" i="11"/>
  <c r="C59" i="11"/>
  <c r="C61" i="11"/>
  <c r="C83" i="11"/>
  <c r="C88" i="11"/>
  <c r="C84" i="11"/>
  <c r="C85" i="11"/>
  <c r="C86" i="11"/>
  <c r="C87" i="11"/>
  <c r="C89" i="11"/>
  <c r="C112" i="11"/>
  <c r="C113" i="11"/>
  <c r="C114" i="11"/>
  <c r="C111" i="11"/>
  <c r="C115" i="11"/>
  <c r="C116" i="11"/>
  <c r="C117" i="11"/>
  <c r="C63" i="11"/>
  <c r="C64" i="11"/>
  <c r="C65" i="11"/>
  <c r="C66" i="11"/>
  <c r="C62" i="11"/>
  <c r="C67" i="11"/>
  <c r="C68" i="11"/>
  <c r="C119" i="11"/>
  <c r="C120" i="11"/>
  <c r="C121" i="11"/>
  <c r="C122" i="11"/>
  <c r="C123" i="11"/>
  <c r="C124" i="11"/>
  <c r="C118" i="11"/>
  <c r="C26" i="11"/>
  <c r="C27" i="11"/>
  <c r="C28" i="11"/>
  <c r="C29" i="11"/>
  <c r="C30" i="11"/>
  <c r="C31" i="11"/>
  <c r="C32" i="11"/>
  <c r="C21" i="11"/>
  <c r="C33" i="11"/>
  <c r="C22" i="11"/>
  <c r="C20" i="11"/>
  <c r="C23" i="11"/>
  <c r="C24" i="11"/>
  <c r="C25" i="11"/>
  <c r="C35" i="11"/>
  <c r="C36" i="11"/>
  <c r="C37" i="11"/>
  <c r="C38" i="11"/>
  <c r="C39" i="11"/>
  <c r="C40" i="11"/>
  <c r="C34" i="11"/>
  <c r="C91" i="11"/>
  <c r="C92" i="11"/>
  <c r="C93" i="11"/>
  <c r="C94" i="11"/>
  <c r="C95" i="11"/>
  <c r="C96" i="11"/>
  <c r="C90" i="11"/>
  <c r="C69" i="11"/>
  <c r="C74" i="11"/>
  <c r="C70" i="11"/>
  <c r="C71" i="11"/>
  <c r="C72" i="11"/>
  <c r="C73" i="11"/>
  <c r="C75" i="11"/>
  <c r="C46" i="11"/>
  <c r="C42" i="11"/>
  <c r="C41" i="11"/>
  <c r="C43" i="11"/>
  <c r="C44" i="11"/>
  <c r="C45" i="11"/>
  <c r="C47" i="11"/>
  <c r="C97" i="11"/>
  <c r="C98" i="11"/>
  <c r="C99" i="11"/>
  <c r="C102" i="11"/>
  <c r="C100" i="11"/>
  <c r="C101" i="11"/>
  <c r="C103" i="11"/>
  <c r="C49" i="11"/>
  <c r="C50" i="11"/>
  <c r="C51" i="11"/>
  <c r="C52" i="11"/>
  <c r="C53" i="11"/>
  <c r="C54" i="11"/>
  <c r="C48" i="11"/>
  <c r="C17" i="11"/>
  <c r="C18" i="11"/>
  <c r="C19" i="11"/>
  <c r="C13" i="11"/>
  <c r="C15" i="11"/>
  <c r="C14" i="11"/>
  <c r="C16" i="11"/>
  <c r="C77" i="11"/>
  <c r="C78" i="11"/>
  <c r="C76" i="11"/>
  <c r="C79" i="11"/>
  <c r="C80" i="11"/>
  <c r="C81" i="11"/>
  <c r="C82" i="11"/>
  <c r="C105" i="11"/>
  <c r="C106" i="11"/>
  <c r="C107" i="11"/>
  <c r="C108" i="11"/>
  <c r="C109" i="11"/>
  <c r="C110" i="11"/>
  <c r="C104" i="11"/>
  <c r="AD10" i="13"/>
  <c r="AD11" i="13" s="1"/>
  <c r="AC24" i="13"/>
  <c r="AG23" i="13"/>
  <c r="U122" i="13"/>
  <c r="Y121" i="13"/>
  <c r="V94" i="13"/>
  <c r="Z93" i="13"/>
  <c r="U24" i="13"/>
  <c r="Y23" i="13"/>
  <c r="U17" i="13"/>
  <c r="Y16" i="13"/>
  <c r="S122" i="13"/>
  <c r="W121" i="13"/>
  <c r="AE59" i="13"/>
  <c r="AI58" i="13"/>
  <c r="AC115" i="13"/>
  <c r="AG114" i="13"/>
  <c r="S66" i="13"/>
  <c r="W65" i="13"/>
  <c r="T94" i="13"/>
  <c r="X93" i="13"/>
  <c r="S94" i="13"/>
  <c r="W93" i="13"/>
  <c r="T122" i="13"/>
  <c r="X121" i="13"/>
  <c r="S87" i="13"/>
  <c r="W86" i="13"/>
  <c r="AC87" i="13"/>
  <c r="AG86" i="13"/>
  <c r="S115" i="13"/>
  <c r="W114" i="13"/>
  <c r="U80" i="13"/>
  <c r="Y79" i="13"/>
  <c r="U45" i="13"/>
  <c r="Y44" i="13"/>
  <c r="S80" i="13"/>
  <c r="W79" i="13"/>
  <c r="V52" i="13"/>
  <c r="Z51" i="13"/>
  <c r="AE73" i="13"/>
  <c r="AI72" i="13"/>
  <c r="V73" i="13"/>
  <c r="Z72" i="13"/>
  <c r="AD45" i="13"/>
  <c r="AH44" i="13"/>
  <c r="AB10" i="13"/>
  <c r="AF9" i="13"/>
  <c r="AC101" i="13"/>
  <c r="AG100" i="13"/>
  <c r="AE38" i="13"/>
  <c r="AI37" i="13"/>
  <c r="AC108" i="13"/>
  <c r="AG107" i="13"/>
  <c r="AD31" i="13"/>
  <c r="AH30" i="13"/>
  <c r="AC122" i="13"/>
  <c r="AG121" i="13"/>
  <c r="T52" i="13"/>
  <c r="X51" i="13"/>
  <c r="U73" i="13"/>
  <c r="Y72" i="13"/>
  <c r="T73" i="13"/>
  <c r="X72" i="13"/>
  <c r="AB80" i="13"/>
  <c r="AF79" i="13"/>
  <c r="V38" i="13"/>
  <c r="Z37" i="13"/>
  <c r="AB108" i="13"/>
  <c r="AF107" i="13"/>
  <c r="Z9" i="13"/>
  <c r="N9" i="13"/>
  <c r="V10" i="13"/>
  <c r="AB101" i="13"/>
  <c r="AF100" i="13"/>
  <c r="S24" i="13"/>
  <c r="W23" i="13"/>
  <c r="U115" i="13"/>
  <c r="Y114" i="13"/>
  <c r="AD94" i="13"/>
  <c r="AH93" i="13"/>
  <c r="AD80" i="13"/>
  <c r="AH79" i="13"/>
  <c r="V24" i="13"/>
  <c r="Z23" i="13"/>
  <c r="AC52" i="13"/>
  <c r="AG51" i="13"/>
  <c r="AB17" i="13"/>
  <c r="AF16" i="13"/>
  <c r="AC17" i="13"/>
  <c r="AG16" i="13"/>
  <c r="AB115" i="13"/>
  <c r="AF114" i="13"/>
  <c r="V80" i="13"/>
  <c r="Z79" i="13"/>
  <c r="AE24" i="13"/>
  <c r="AI23" i="13"/>
  <c r="S45" i="13"/>
  <c r="W44" i="13"/>
  <c r="AD66" i="13"/>
  <c r="AH65" i="13"/>
  <c r="V101" i="13"/>
  <c r="Z100" i="13"/>
  <c r="AB52" i="13"/>
  <c r="AF51" i="13"/>
  <c r="T45" i="13"/>
  <c r="X44" i="13"/>
  <c r="AD87" i="13"/>
  <c r="AH86" i="13"/>
  <c r="U38" i="13"/>
  <c r="Y37" i="13"/>
  <c r="T66" i="13"/>
  <c r="X65" i="13"/>
  <c r="V66" i="13"/>
  <c r="Z65" i="13"/>
  <c r="U94" i="13"/>
  <c r="Y93" i="13"/>
  <c r="AE108" i="13"/>
  <c r="AI107" i="13"/>
  <c r="AC45" i="13"/>
  <c r="AG44" i="13"/>
  <c r="V87" i="13"/>
  <c r="Z86" i="13"/>
  <c r="S10" i="13"/>
  <c r="W9" i="13"/>
  <c r="AE52" i="13"/>
  <c r="AI51" i="13"/>
  <c r="U31" i="13"/>
  <c r="Y30" i="13"/>
  <c r="AB24" i="13"/>
  <c r="AF23" i="13"/>
  <c r="T38" i="13"/>
  <c r="X37" i="13"/>
  <c r="U52" i="13"/>
  <c r="Y51" i="13"/>
  <c r="AE17" i="13"/>
  <c r="AI16" i="13"/>
  <c r="S17" i="13"/>
  <c r="W16" i="13"/>
  <c r="AE94" i="13"/>
  <c r="AI93" i="13"/>
  <c r="U108" i="13"/>
  <c r="Y107" i="13"/>
  <c r="S52" i="13"/>
  <c r="W51" i="13"/>
  <c r="T31" i="13"/>
  <c r="X30" i="13"/>
  <c r="AE115" i="13"/>
  <c r="AI114" i="13"/>
  <c r="AD17" i="13"/>
  <c r="AH16" i="13"/>
  <c r="S73" i="13"/>
  <c r="W72" i="13"/>
  <c r="AE45" i="13"/>
  <c r="AI44" i="13"/>
  <c r="AD52" i="13"/>
  <c r="AH51" i="13"/>
  <c r="AI9" i="13"/>
  <c r="AE10" i="13"/>
  <c r="O9" i="13"/>
  <c r="AE80" i="13"/>
  <c r="AI79" i="13"/>
  <c r="AD108" i="13"/>
  <c r="AH107" i="13"/>
  <c r="U59" i="13"/>
  <c r="Y58" i="13"/>
  <c r="AC38" i="13"/>
  <c r="AG37" i="13"/>
  <c r="AE101" i="13"/>
  <c r="AI100" i="13"/>
  <c r="AB73" i="13"/>
  <c r="AF72" i="13"/>
  <c r="S108" i="13"/>
  <c r="W107" i="13"/>
  <c r="T24" i="13"/>
  <c r="X23" i="13"/>
  <c r="AD24" i="13"/>
  <c r="AH23" i="13"/>
  <c r="U101" i="13"/>
  <c r="Y100" i="13"/>
  <c r="AC80" i="13"/>
  <c r="AG79" i="13"/>
  <c r="T17" i="13"/>
  <c r="X16" i="13"/>
  <c r="AC73" i="13"/>
  <c r="AG72" i="13"/>
  <c r="V115" i="13"/>
  <c r="Z114" i="13"/>
  <c r="AD122" i="13"/>
  <c r="AH121" i="13"/>
  <c r="AB66" i="13"/>
  <c r="AF65" i="13"/>
  <c r="T59" i="13"/>
  <c r="X58" i="13"/>
  <c r="S101" i="13"/>
  <c r="W100" i="13"/>
  <c r="S38" i="13"/>
  <c r="W37" i="13"/>
  <c r="AB87" i="13"/>
  <c r="AF86" i="13"/>
  <c r="T115" i="13"/>
  <c r="X114" i="13"/>
  <c r="V122" i="13"/>
  <c r="Z121" i="13"/>
  <c r="V17" i="13"/>
  <c r="Z16" i="13"/>
  <c r="V31" i="13"/>
  <c r="Z30" i="13"/>
  <c r="AB31" i="13"/>
  <c r="AF30" i="13"/>
  <c r="AD73" i="13"/>
  <c r="AH72" i="13"/>
  <c r="T87" i="13"/>
  <c r="X86" i="13"/>
  <c r="T10" i="13"/>
  <c r="X9" i="13"/>
  <c r="AC31" i="13"/>
  <c r="AG30" i="13"/>
  <c r="AB122" i="13"/>
  <c r="AF121" i="13"/>
  <c r="Z107" i="13"/>
  <c r="V108" i="13"/>
  <c r="AE66" i="13"/>
  <c r="AI65" i="13"/>
  <c r="AD115" i="13"/>
  <c r="AH114" i="13"/>
  <c r="U87" i="13"/>
  <c r="Y86" i="13"/>
  <c r="S31" i="13"/>
  <c r="W30" i="13"/>
  <c r="T101" i="13"/>
  <c r="X100" i="13"/>
  <c r="AB38" i="13"/>
  <c r="AF37" i="13"/>
  <c r="AE87" i="13"/>
  <c r="AI86" i="13"/>
  <c r="U11" i="13"/>
  <c r="Y10" i="13"/>
  <c r="AC94" i="13"/>
  <c r="AG93" i="13"/>
  <c r="AB59" i="13"/>
  <c r="AF58" i="13"/>
  <c r="V45" i="13"/>
  <c r="Z44" i="13"/>
  <c r="T80" i="13"/>
  <c r="X79" i="13"/>
  <c r="AC10" i="13"/>
  <c r="AG9" i="13"/>
  <c r="AD38" i="13"/>
  <c r="AH37" i="13"/>
  <c r="T108" i="13"/>
  <c r="X107" i="13"/>
  <c r="AC66" i="13"/>
  <c r="AG65" i="13"/>
  <c r="AE31" i="13"/>
  <c r="AI30" i="13"/>
  <c r="AD59" i="13"/>
  <c r="AH58" i="13"/>
  <c r="U66" i="13"/>
  <c r="Y65" i="13"/>
  <c r="S59" i="13"/>
  <c r="W58" i="13"/>
  <c r="AC59" i="13"/>
  <c r="AG58" i="13"/>
  <c r="AE122" i="13"/>
  <c r="AI121" i="13"/>
  <c r="AB94" i="13"/>
  <c r="AF93" i="13"/>
  <c r="V59" i="13"/>
  <c r="Z58" i="13"/>
  <c r="AD101" i="13"/>
  <c r="AH100" i="13"/>
  <c r="AB45" i="13"/>
  <c r="AF44" i="13"/>
  <c r="A16" i="11"/>
  <c r="A15" i="13"/>
  <c r="AC154" i="11"/>
  <c r="AC161" i="11" s="1"/>
  <c r="AC168" i="11" s="1"/>
  <c r="AC175" i="11" s="1"/>
  <c r="AC147" i="11"/>
  <c r="AA155" i="11"/>
  <c r="AA162" i="11" s="1"/>
  <c r="AA169" i="11" s="1"/>
  <c r="AA176" i="11" s="1"/>
  <c r="AA148" i="11"/>
  <c r="AA158" i="11"/>
  <c r="AA165" i="11" s="1"/>
  <c r="AA172" i="11" s="1"/>
  <c r="AA179" i="11" s="1"/>
  <c r="AA151" i="11"/>
  <c r="AB155" i="11"/>
  <c r="AB162" i="11" s="1"/>
  <c r="AB169" i="11" s="1"/>
  <c r="AB176" i="11" s="1"/>
  <c r="AB148" i="11"/>
  <c r="AB158" i="11"/>
  <c r="AB165" i="11" s="1"/>
  <c r="AB172" i="11" s="1"/>
  <c r="AB179" i="11" s="1"/>
  <c r="AB151" i="11"/>
  <c r="AC155" i="11"/>
  <c r="AC162" i="11" s="1"/>
  <c r="AC169" i="11" s="1"/>
  <c r="AC176" i="11" s="1"/>
  <c r="AC148" i="11"/>
  <c r="AC158" i="11"/>
  <c r="AC165" i="11" s="1"/>
  <c r="AC172" i="11" s="1"/>
  <c r="AC179" i="11" s="1"/>
  <c r="AC151" i="11"/>
  <c r="AA156" i="11"/>
  <c r="AA163" i="11" s="1"/>
  <c r="AA170" i="11" s="1"/>
  <c r="AA177" i="11" s="1"/>
  <c r="AA149" i="11"/>
  <c r="AA159" i="11"/>
  <c r="AA166" i="11" s="1"/>
  <c r="AA173" i="11" s="1"/>
  <c r="AA180" i="11" s="1"/>
  <c r="AA152" i="11"/>
  <c r="AB156" i="11"/>
  <c r="AB163" i="11" s="1"/>
  <c r="AB170" i="11" s="1"/>
  <c r="AB177" i="11" s="1"/>
  <c r="AB149" i="11"/>
  <c r="AB159" i="11"/>
  <c r="AB166" i="11" s="1"/>
  <c r="AB173" i="11" s="1"/>
  <c r="AB180" i="11" s="1"/>
  <c r="AB152" i="11"/>
  <c r="AC156" i="11"/>
  <c r="AC163" i="11" s="1"/>
  <c r="AC170" i="11" s="1"/>
  <c r="AC177" i="11" s="1"/>
  <c r="AC149" i="11"/>
  <c r="AC159" i="11"/>
  <c r="AC166" i="11" s="1"/>
  <c r="AC173" i="11" s="1"/>
  <c r="AC180" i="11" s="1"/>
  <c r="AC152" i="11"/>
  <c r="AA157" i="11"/>
  <c r="AA164" i="11" s="1"/>
  <c r="AA171" i="11" s="1"/>
  <c r="AA178" i="11" s="1"/>
  <c r="AA150" i="11"/>
  <c r="AB154" i="11"/>
  <c r="AB161" i="11" s="1"/>
  <c r="AB168" i="11" s="1"/>
  <c r="AB175" i="11" s="1"/>
  <c r="AB147" i="11"/>
  <c r="AB157" i="11"/>
  <c r="AB164" i="11" s="1"/>
  <c r="AB171" i="11" s="1"/>
  <c r="AB178" i="11" s="1"/>
  <c r="AB150" i="11"/>
  <c r="AA154" i="11"/>
  <c r="AA161" i="11" s="1"/>
  <c r="AA168" i="11" s="1"/>
  <c r="AA175" i="11" s="1"/>
  <c r="AA147" i="11"/>
  <c r="AC157" i="11"/>
  <c r="AC164" i="11" s="1"/>
  <c r="AC171" i="11" s="1"/>
  <c r="AC178" i="11" s="1"/>
  <c r="AC150" i="11"/>
  <c r="D131" i="11"/>
  <c r="K131" i="13" s="1"/>
  <c r="D128" i="11"/>
  <c r="K128" i="13" s="1"/>
  <c r="D129" i="11"/>
  <c r="K129" i="13" s="1"/>
  <c r="D126" i="11"/>
  <c r="K126" i="13" s="1"/>
  <c r="D130" i="11"/>
  <c r="K130" i="13" s="1"/>
  <c r="W10" i="11"/>
  <c r="D9" i="11"/>
  <c r="K9" i="13" s="1"/>
  <c r="B48" i="13"/>
  <c r="B20" i="13"/>
  <c r="B76" i="13"/>
  <c r="B104" i="13"/>
  <c r="P17" i="11"/>
  <c r="P18" i="11" s="1"/>
  <c r="P19" i="11" s="1"/>
  <c r="M35" i="11"/>
  <c r="M36" i="11" s="1"/>
  <c r="M37" i="11" s="1"/>
  <c r="M38" i="11" s="1"/>
  <c r="M39" i="11" s="1"/>
  <c r="M40" i="11" s="1"/>
  <c r="M56" i="11"/>
  <c r="M57" i="11" s="1"/>
  <c r="M58" i="11" s="1"/>
  <c r="M59" i="11" s="1"/>
  <c r="M60" i="11" s="1"/>
  <c r="M61" i="11" s="1"/>
  <c r="M77" i="11"/>
  <c r="M78" i="11" s="1"/>
  <c r="M79" i="11" s="1"/>
  <c r="M80" i="11" s="1"/>
  <c r="M81" i="11" s="1"/>
  <c r="M82" i="11" s="1"/>
  <c r="M119" i="11"/>
  <c r="M120" i="11" s="1"/>
  <c r="M121" i="11" s="1"/>
  <c r="M122" i="11" s="1"/>
  <c r="M123" i="11" s="1"/>
  <c r="M124" i="11" s="1"/>
  <c r="O16" i="11"/>
  <c r="O17" i="11" s="1"/>
  <c r="O18" i="11" s="1"/>
  <c r="B27" i="13"/>
  <c r="B55" i="13"/>
  <c r="M14" i="11"/>
  <c r="M15" i="11" s="1"/>
  <c r="M16" i="11" s="1"/>
  <c r="M17" i="11" s="1"/>
  <c r="M18" i="11" s="1"/>
  <c r="M19"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B34" i="13"/>
  <c r="B62" i="13"/>
  <c r="B90" i="13"/>
  <c r="B118" i="13"/>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98" i="11"/>
  <c r="M99" i="11" s="1"/>
  <c r="M100" i="11" s="1"/>
  <c r="M101" i="11" s="1"/>
  <c r="M102" i="11" s="1"/>
  <c r="M103" i="11" s="1"/>
  <c r="B111" i="13"/>
  <c r="N15" i="11"/>
  <c r="N16" i="11" s="1"/>
  <c r="N17" i="11" s="1"/>
  <c r="B83" i="13"/>
  <c r="B41" i="13"/>
  <c r="B69" i="13"/>
  <c r="B97" i="13"/>
  <c r="B13" i="13"/>
  <c r="W20" i="11"/>
  <c r="K20" i="13"/>
  <c r="W48" i="11"/>
  <c r="K48" i="13"/>
  <c r="W76" i="11"/>
  <c r="K76" i="13"/>
  <c r="W104" i="11"/>
  <c r="K104" i="13"/>
  <c r="W27" i="11"/>
  <c r="K27" i="13"/>
  <c r="W55" i="11"/>
  <c r="K55" i="13"/>
  <c r="W83" i="11"/>
  <c r="K83" i="13"/>
  <c r="W111" i="11"/>
  <c r="K111" i="13"/>
  <c r="X14" i="11"/>
  <c r="L13" i="13"/>
  <c r="Y118" i="11"/>
  <c r="Y119" i="11" s="1"/>
  <c r="Y120" i="11" s="1"/>
  <c r="Y121" i="11" s="1"/>
  <c r="Y122" i="11" s="1"/>
  <c r="Y123" i="11" s="1"/>
  <c r="Y124" i="11" s="1"/>
  <c r="M118" i="13"/>
  <c r="W34" i="11"/>
  <c r="K34" i="13"/>
  <c r="W62" i="11"/>
  <c r="K62" i="13"/>
  <c r="W90" i="11"/>
  <c r="K90" i="13"/>
  <c r="W118" i="11"/>
  <c r="K118" i="13"/>
  <c r="W41" i="11"/>
  <c r="K41" i="13"/>
  <c r="W69" i="11"/>
  <c r="K69" i="13"/>
  <c r="W97" i="11"/>
  <c r="K97" i="13"/>
  <c r="Y14" i="11"/>
  <c r="M13" i="13"/>
  <c r="AA14" i="13"/>
  <c r="U15" i="11"/>
  <c r="U16" i="11" s="1"/>
  <c r="U17" i="11" s="1"/>
  <c r="U18" i="11" s="1"/>
  <c r="U19" i="11" s="1"/>
  <c r="B32" i="11"/>
  <c r="B25" i="13"/>
  <c r="B33" i="11"/>
  <c r="B26" i="13"/>
  <c r="B31" i="11"/>
  <c r="B24" i="13"/>
  <c r="B28" i="11"/>
  <c r="B21" i="13"/>
  <c r="B29" i="11"/>
  <c r="B22" i="13"/>
  <c r="B30" i="11"/>
  <c r="B23" i="13"/>
  <c r="W14" i="11"/>
  <c r="W15" i="11" s="1"/>
  <c r="X13" i="11"/>
  <c r="Y13" i="11"/>
  <c r="W13" i="11"/>
  <c r="C26" i="13" l="1"/>
  <c r="C25" i="13"/>
  <c r="C24" i="13"/>
  <c r="C23" i="13"/>
  <c r="C22" i="13"/>
  <c r="C33" i="13"/>
  <c r="C21" i="13"/>
  <c r="C28" i="13"/>
  <c r="C32" i="13"/>
  <c r="C20" i="13"/>
  <c r="C31" i="13"/>
  <c r="C30" i="13"/>
  <c r="C29" i="13"/>
  <c r="C27" i="13"/>
  <c r="C14" i="13"/>
  <c r="C16" i="13"/>
  <c r="C13" i="13"/>
  <c r="C19" i="13"/>
  <c r="C18" i="13"/>
  <c r="C15" i="13"/>
  <c r="C17" i="13"/>
  <c r="C61" i="13"/>
  <c r="C60" i="13"/>
  <c r="C59" i="13"/>
  <c r="C58" i="13"/>
  <c r="C57" i="13"/>
  <c r="C56" i="13"/>
  <c r="C55" i="13"/>
  <c r="C50" i="13"/>
  <c r="C52" i="13"/>
  <c r="C49" i="13"/>
  <c r="C48" i="13"/>
  <c r="C54" i="13"/>
  <c r="C53" i="13"/>
  <c r="C51" i="13"/>
  <c r="C98" i="13"/>
  <c r="C97" i="13"/>
  <c r="C100" i="13"/>
  <c r="C103" i="13"/>
  <c r="C102" i="13"/>
  <c r="C101" i="13"/>
  <c r="C99" i="13"/>
  <c r="C74" i="13"/>
  <c r="C73" i="13"/>
  <c r="C72" i="13"/>
  <c r="C71" i="13"/>
  <c r="C70" i="13"/>
  <c r="C69" i="13"/>
  <c r="C75" i="13"/>
  <c r="C96" i="13"/>
  <c r="C95" i="13"/>
  <c r="C94" i="13"/>
  <c r="C93" i="13"/>
  <c r="C92" i="13"/>
  <c r="C91" i="13"/>
  <c r="C90" i="13"/>
  <c r="C62" i="13"/>
  <c r="C64" i="13"/>
  <c r="C68" i="13"/>
  <c r="C67" i="13"/>
  <c r="C66" i="13"/>
  <c r="C65" i="13"/>
  <c r="C63" i="13"/>
  <c r="C86" i="13"/>
  <c r="C88" i="13"/>
  <c r="C85" i="13"/>
  <c r="C84" i="13"/>
  <c r="C83" i="13"/>
  <c r="C89" i="13"/>
  <c r="C87" i="13"/>
  <c r="C38" i="13"/>
  <c r="C39" i="13"/>
  <c r="C37" i="13"/>
  <c r="C36" i="13"/>
  <c r="C40" i="13"/>
  <c r="C35" i="13"/>
  <c r="C34" i="13"/>
  <c r="C117" i="13"/>
  <c r="C116" i="13"/>
  <c r="C112" i="13"/>
  <c r="C115" i="13"/>
  <c r="C114" i="13"/>
  <c r="C113" i="13"/>
  <c r="C111" i="13"/>
  <c r="C110" i="13"/>
  <c r="C109" i="13"/>
  <c r="C108" i="13"/>
  <c r="C107" i="13"/>
  <c r="C106" i="13"/>
  <c r="C105" i="13"/>
  <c r="C104" i="13"/>
  <c r="C122" i="13"/>
  <c r="C121" i="13"/>
  <c r="C124" i="13"/>
  <c r="C120" i="13"/>
  <c r="C119" i="13"/>
  <c r="C118" i="13"/>
  <c r="C123" i="13"/>
  <c r="C47" i="13"/>
  <c r="C46" i="13"/>
  <c r="C45" i="13"/>
  <c r="C44" i="13"/>
  <c r="C43" i="13"/>
  <c r="C42" i="13"/>
  <c r="C41" i="13"/>
  <c r="C82" i="13"/>
  <c r="C81" i="13"/>
  <c r="C80" i="13"/>
  <c r="C79" i="13"/>
  <c r="C78" i="13"/>
  <c r="C76" i="13"/>
  <c r="C77" i="13"/>
  <c r="AH10" i="13"/>
  <c r="AD53" i="13"/>
  <c r="AH52" i="13"/>
  <c r="S53" i="13"/>
  <c r="W52" i="13"/>
  <c r="T39" i="13"/>
  <c r="X38" i="13"/>
  <c r="AC46" i="13"/>
  <c r="AG45" i="13"/>
  <c r="AD88" i="13"/>
  <c r="AH87" i="13"/>
  <c r="AE25" i="13"/>
  <c r="AI24" i="13"/>
  <c r="V25" i="13"/>
  <c r="Z24" i="13"/>
  <c r="AC60" i="13"/>
  <c r="AG59" i="13"/>
  <c r="T109" i="13"/>
  <c r="X108" i="13"/>
  <c r="AC95" i="13"/>
  <c r="AG94" i="13"/>
  <c r="U88" i="13"/>
  <c r="Y87" i="13"/>
  <c r="X10" i="13"/>
  <c r="T11" i="13"/>
  <c r="N10" i="13"/>
  <c r="V123" i="13"/>
  <c r="Z122" i="13"/>
  <c r="AB67" i="13"/>
  <c r="AF66" i="13"/>
  <c r="U102" i="13"/>
  <c r="Y101" i="13"/>
  <c r="AC39" i="13"/>
  <c r="AG38" i="13"/>
  <c r="T53" i="13"/>
  <c r="X52" i="13"/>
  <c r="AB11" i="13"/>
  <c r="AF10" i="13"/>
  <c r="U46" i="13"/>
  <c r="Y45" i="13"/>
  <c r="S95" i="13"/>
  <c r="W94" i="13"/>
  <c r="U18" i="13"/>
  <c r="Y17" i="13"/>
  <c r="AE46" i="13"/>
  <c r="AI45" i="13"/>
  <c r="U109" i="13"/>
  <c r="Y108" i="13"/>
  <c r="AB25" i="13"/>
  <c r="AF24" i="13"/>
  <c r="AE109" i="13"/>
  <c r="AI108" i="13"/>
  <c r="T46" i="13"/>
  <c r="X45" i="13"/>
  <c r="V81" i="13"/>
  <c r="Z80" i="13"/>
  <c r="AD81" i="13"/>
  <c r="AH80" i="13"/>
  <c r="AB46" i="13"/>
  <c r="AF45" i="13"/>
  <c r="S60" i="13"/>
  <c r="W59" i="13"/>
  <c r="AD39" i="13"/>
  <c r="AH38" i="13"/>
  <c r="Y11" i="13"/>
  <c r="U12" i="13"/>
  <c r="Y12" i="13" s="1"/>
  <c r="N11" i="13"/>
  <c r="AD116" i="13"/>
  <c r="AH115" i="13"/>
  <c r="T88" i="13"/>
  <c r="X87" i="13"/>
  <c r="T116" i="13"/>
  <c r="X115" i="13"/>
  <c r="AD123" i="13"/>
  <c r="AH122" i="13"/>
  <c r="AD25" i="13"/>
  <c r="O25" i="13" s="1"/>
  <c r="AH24" i="13"/>
  <c r="U60" i="13"/>
  <c r="Y59" i="13"/>
  <c r="AB109" i="13"/>
  <c r="AF108" i="13"/>
  <c r="AC123" i="13"/>
  <c r="AG122" i="13"/>
  <c r="AD46" i="13"/>
  <c r="AH45" i="13"/>
  <c r="U81" i="13"/>
  <c r="Y80" i="13"/>
  <c r="T95" i="13"/>
  <c r="X94" i="13"/>
  <c r="U25" i="13"/>
  <c r="N25" i="13" s="1"/>
  <c r="Y24" i="13"/>
  <c r="S74" i="13"/>
  <c r="W73" i="13"/>
  <c r="AE95" i="13"/>
  <c r="AI94" i="13"/>
  <c r="U32" i="13"/>
  <c r="Y31" i="13"/>
  <c r="U95" i="13"/>
  <c r="Y94" i="13"/>
  <c r="AB53" i="13"/>
  <c r="AF52" i="13"/>
  <c r="AB116" i="13"/>
  <c r="AF115" i="13"/>
  <c r="AD95" i="13"/>
  <c r="AH94" i="13"/>
  <c r="AD102" i="13"/>
  <c r="AH101" i="13"/>
  <c r="U67" i="13"/>
  <c r="Y66" i="13"/>
  <c r="AG10" i="13"/>
  <c r="AC11" i="13"/>
  <c r="O10" i="13"/>
  <c r="AE88" i="13"/>
  <c r="AI87" i="13"/>
  <c r="AE67" i="13"/>
  <c r="AI66" i="13"/>
  <c r="AD74" i="13"/>
  <c r="AH73" i="13"/>
  <c r="AB88" i="13"/>
  <c r="AF87" i="13"/>
  <c r="V116" i="13"/>
  <c r="Z115" i="13"/>
  <c r="T25" i="13"/>
  <c r="X24" i="13"/>
  <c r="AD109" i="13"/>
  <c r="AH108" i="13"/>
  <c r="V39" i="13"/>
  <c r="Z38" i="13"/>
  <c r="AD32" i="13"/>
  <c r="AH31" i="13"/>
  <c r="V74" i="13"/>
  <c r="Z73" i="13"/>
  <c r="S116" i="13"/>
  <c r="W115" i="13"/>
  <c r="S67" i="13"/>
  <c r="W66" i="13"/>
  <c r="V95" i="13"/>
  <c r="Z94" i="13"/>
  <c r="Z108" i="13"/>
  <c r="V109" i="13"/>
  <c r="AD18" i="13"/>
  <c r="AH17" i="13"/>
  <c r="S18" i="13"/>
  <c r="W17" i="13"/>
  <c r="AE53" i="13"/>
  <c r="AI52" i="13"/>
  <c r="V67" i="13"/>
  <c r="Z66" i="13"/>
  <c r="V102" i="13"/>
  <c r="Z101" i="13"/>
  <c r="AC18" i="13"/>
  <c r="AG17" i="13"/>
  <c r="O17" i="13"/>
  <c r="U116" i="13"/>
  <c r="Y115" i="13"/>
  <c r="V60" i="13"/>
  <c r="Z59" i="13"/>
  <c r="AD60" i="13"/>
  <c r="AH59" i="13"/>
  <c r="T81" i="13"/>
  <c r="X80" i="13"/>
  <c r="AB39" i="13"/>
  <c r="AF38" i="13"/>
  <c r="AB32" i="13"/>
  <c r="AF31" i="13"/>
  <c r="S39" i="13"/>
  <c r="W38" i="13"/>
  <c r="AC74" i="13"/>
  <c r="AG73" i="13"/>
  <c r="S109" i="13"/>
  <c r="W108" i="13"/>
  <c r="AE81" i="13"/>
  <c r="AI80" i="13"/>
  <c r="AB81" i="13"/>
  <c r="AF80" i="13"/>
  <c r="AC109" i="13"/>
  <c r="AG108" i="13"/>
  <c r="AE74" i="13"/>
  <c r="AI73" i="13"/>
  <c r="AC88" i="13"/>
  <c r="AG87" i="13"/>
  <c r="AC116" i="13"/>
  <c r="AG115" i="13"/>
  <c r="U123" i="13"/>
  <c r="Y122" i="13"/>
  <c r="AE116" i="13"/>
  <c r="AI115" i="13"/>
  <c r="AE18" i="13"/>
  <c r="AI17" i="13"/>
  <c r="S11" i="13"/>
  <c r="W10" i="13"/>
  <c r="T67" i="13"/>
  <c r="X66" i="13"/>
  <c r="AD67" i="13"/>
  <c r="AH66" i="13"/>
  <c r="AB18" i="13"/>
  <c r="AF17" i="13"/>
  <c r="S25" i="13"/>
  <c r="W24" i="13"/>
  <c r="AB95" i="13"/>
  <c r="AF94" i="13"/>
  <c r="AE32" i="13"/>
  <c r="AI31" i="13"/>
  <c r="V46" i="13"/>
  <c r="Z45" i="13"/>
  <c r="T102" i="13"/>
  <c r="X101" i="13"/>
  <c r="AB123" i="13"/>
  <c r="AF122" i="13"/>
  <c r="V32" i="13"/>
  <c r="Z31" i="13"/>
  <c r="S102" i="13"/>
  <c r="W101" i="13"/>
  <c r="T18" i="13"/>
  <c r="X17" i="13"/>
  <c r="N17" i="13"/>
  <c r="AB74" i="13"/>
  <c r="AF73" i="13"/>
  <c r="AE11" i="13"/>
  <c r="AI10" i="13"/>
  <c r="T74" i="13"/>
  <c r="X73" i="13"/>
  <c r="AE39" i="13"/>
  <c r="AI38" i="13"/>
  <c r="V53" i="13"/>
  <c r="Z52" i="13"/>
  <c r="S88" i="13"/>
  <c r="W87" i="13"/>
  <c r="AE60" i="13"/>
  <c r="AI59" i="13"/>
  <c r="AC25" i="13"/>
  <c r="AG24" i="13"/>
  <c r="T32" i="13"/>
  <c r="X31" i="13"/>
  <c r="U53" i="13"/>
  <c r="Y52" i="13"/>
  <c r="V88" i="13"/>
  <c r="Z87" i="13"/>
  <c r="U39" i="13"/>
  <c r="Y38" i="13"/>
  <c r="S46" i="13"/>
  <c r="W45" i="13"/>
  <c r="AC53" i="13"/>
  <c r="AG52" i="13"/>
  <c r="AB102" i="13"/>
  <c r="AF101" i="13"/>
  <c r="AE123" i="13"/>
  <c r="AI122" i="13"/>
  <c r="AC67" i="13"/>
  <c r="AG66" i="13"/>
  <c r="AB60" i="13"/>
  <c r="AF59" i="13"/>
  <c r="S32" i="13"/>
  <c r="W31" i="13"/>
  <c r="AC32" i="13"/>
  <c r="AG31" i="13"/>
  <c r="V18" i="13"/>
  <c r="Z17" i="13"/>
  <c r="T60" i="13"/>
  <c r="X59" i="13"/>
  <c r="AC81" i="13"/>
  <c r="AG80" i="13"/>
  <c r="AE102" i="13"/>
  <c r="AI101" i="13"/>
  <c r="V11" i="13"/>
  <c r="Z10" i="13"/>
  <c r="U74" i="13"/>
  <c r="Y73" i="13"/>
  <c r="AC102" i="13"/>
  <c r="AG101" i="13"/>
  <c r="S81" i="13"/>
  <c r="W80" i="13"/>
  <c r="T123" i="13"/>
  <c r="X122" i="13"/>
  <c r="S123" i="13"/>
  <c r="W122" i="13"/>
  <c r="AH11" i="13"/>
  <c r="AD12" i="13"/>
  <c r="AH12" i="13" s="1"/>
  <c r="O11" i="13"/>
  <c r="A16" i="13"/>
  <c r="A17" i="11"/>
  <c r="D150" i="11"/>
  <c r="K150" i="13" s="1"/>
  <c r="D136" i="11"/>
  <c r="K136" i="13" s="1"/>
  <c r="D149" i="11"/>
  <c r="K149" i="13" s="1"/>
  <c r="D135" i="11"/>
  <c r="K135" i="13" s="1"/>
  <c r="D151" i="11"/>
  <c r="K151" i="13" s="1"/>
  <c r="D137" i="11"/>
  <c r="K137" i="13" s="1"/>
  <c r="D147" i="11"/>
  <c r="K147" i="13" s="1"/>
  <c r="D133" i="11"/>
  <c r="K133" i="13" s="1"/>
  <c r="D152" i="11"/>
  <c r="K152" i="13" s="1"/>
  <c r="D138" i="11"/>
  <c r="K138" i="13" s="1"/>
  <c r="W11" i="11"/>
  <c r="D10" i="11"/>
  <c r="K10" i="13" s="1"/>
  <c r="N22" i="13"/>
  <c r="O22" i="13"/>
  <c r="N21" i="13"/>
  <c r="O21" i="13"/>
  <c r="O23" i="13"/>
  <c r="N23" i="13"/>
  <c r="N24" i="13"/>
  <c r="O24" i="13"/>
  <c r="N18" i="11"/>
  <c r="N19" i="11" s="1"/>
  <c r="O19" i="11"/>
  <c r="D14" i="11"/>
  <c r="K14" i="13" s="1"/>
  <c r="Y15" i="11"/>
  <c r="Y16" i="11" s="1"/>
  <c r="Y17" i="11" s="1"/>
  <c r="Y18" i="11" s="1"/>
  <c r="Y19" i="11" s="1"/>
  <c r="B37" i="11"/>
  <c r="B30" i="13"/>
  <c r="B38" i="11"/>
  <c r="B31" i="13"/>
  <c r="B36" i="11"/>
  <c r="B29" i="13"/>
  <c r="B35" i="11"/>
  <c r="B28" i="13"/>
  <c r="B40" i="11"/>
  <c r="B33" i="13"/>
  <c r="B39" i="11"/>
  <c r="B32" i="13"/>
  <c r="X15" i="11"/>
  <c r="T124" i="13" l="1"/>
  <c r="X124" i="13" s="1"/>
  <c r="X123" i="13"/>
  <c r="AC82" i="13"/>
  <c r="AG82" i="13" s="1"/>
  <c r="AG81" i="13"/>
  <c r="AC68" i="13"/>
  <c r="AG68" i="13" s="1"/>
  <c r="AG67" i="13"/>
  <c r="V89" i="13"/>
  <c r="Z89" i="13" s="1"/>
  <c r="Z88" i="13"/>
  <c r="V54" i="13"/>
  <c r="Z54" i="13" s="1"/>
  <c r="Z53" i="13"/>
  <c r="AD19" i="13"/>
  <c r="AH19" i="13" s="1"/>
  <c r="AH18" i="13"/>
  <c r="O18" i="13"/>
  <c r="AD103" i="13"/>
  <c r="AH103" i="13" s="1"/>
  <c r="AH102" i="13"/>
  <c r="AE96" i="13"/>
  <c r="AI96" i="13" s="1"/>
  <c r="AI95" i="13"/>
  <c r="AC124" i="13"/>
  <c r="AG124" i="13" s="1"/>
  <c r="AG123" i="13"/>
  <c r="T89" i="13"/>
  <c r="X89" i="13" s="1"/>
  <c r="X88" i="13"/>
  <c r="T54" i="13"/>
  <c r="X54" i="13" s="1"/>
  <c r="X53" i="13"/>
  <c r="AE26" i="13"/>
  <c r="AI25" i="13"/>
  <c r="S103" i="13"/>
  <c r="W103" i="13" s="1"/>
  <c r="W102" i="13"/>
  <c r="AB96" i="13"/>
  <c r="AF96" i="13" s="1"/>
  <c r="AF95" i="13"/>
  <c r="AE19" i="13"/>
  <c r="AI18" i="13"/>
  <c r="AC110" i="13"/>
  <c r="AG110" i="13" s="1"/>
  <c r="AG109" i="13"/>
  <c r="AB33" i="13"/>
  <c r="AF33" i="13" s="1"/>
  <c r="AF32" i="13"/>
  <c r="Z109" i="13"/>
  <c r="V110" i="13"/>
  <c r="Z110" i="13" s="1"/>
  <c r="AD33" i="13"/>
  <c r="AH33" i="13" s="1"/>
  <c r="AH32" i="13"/>
  <c r="AD75" i="13"/>
  <c r="AH75" i="13" s="1"/>
  <c r="AH74" i="13"/>
  <c r="AD82" i="13"/>
  <c r="AH82" i="13" s="1"/>
  <c r="AH81" i="13"/>
  <c r="AE47" i="13"/>
  <c r="AI47" i="13" s="1"/>
  <c r="AI46" i="13"/>
  <c r="S82" i="13"/>
  <c r="W82" i="13" s="1"/>
  <c r="W81" i="13"/>
  <c r="T61" i="13"/>
  <c r="X61" i="13" s="1"/>
  <c r="X60" i="13"/>
  <c r="AE124" i="13"/>
  <c r="AI124" i="13" s="1"/>
  <c r="AI123" i="13"/>
  <c r="U54" i="13"/>
  <c r="Y54" i="13" s="1"/>
  <c r="Y53" i="13"/>
  <c r="AE40" i="13"/>
  <c r="AI40" i="13" s="1"/>
  <c r="AI39" i="13"/>
  <c r="AC19" i="13"/>
  <c r="AG19" i="13" s="1"/>
  <c r="AG18" i="13"/>
  <c r="AD96" i="13"/>
  <c r="AH96" i="13" s="1"/>
  <c r="AH95" i="13"/>
  <c r="S75" i="13"/>
  <c r="W75" i="13" s="1"/>
  <c r="W74" i="13"/>
  <c r="AB110" i="13"/>
  <c r="AF110" i="13" s="1"/>
  <c r="AF109" i="13"/>
  <c r="AD117" i="13"/>
  <c r="AH117" i="13" s="1"/>
  <c r="AH116" i="13"/>
  <c r="U89" i="13"/>
  <c r="Y89" i="13" s="1"/>
  <c r="Y88" i="13"/>
  <c r="AD89" i="13"/>
  <c r="AH89" i="13" s="1"/>
  <c r="AH88" i="13"/>
  <c r="S12" i="13"/>
  <c r="W12" i="13" s="1"/>
  <c r="W11" i="13"/>
  <c r="T12" i="13"/>
  <c r="X12" i="13" s="1"/>
  <c r="X11" i="13"/>
  <c r="V33" i="13"/>
  <c r="Z33" i="13" s="1"/>
  <c r="Z32" i="13"/>
  <c r="S26" i="13"/>
  <c r="W26" i="13" s="1"/>
  <c r="W25" i="13"/>
  <c r="AE117" i="13"/>
  <c r="AI117" i="13" s="1"/>
  <c r="AI116" i="13"/>
  <c r="AB82" i="13"/>
  <c r="AF82" i="13" s="1"/>
  <c r="AF81" i="13"/>
  <c r="AB40" i="13"/>
  <c r="AF40" i="13" s="1"/>
  <c r="AF39" i="13"/>
  <c r="V40" i="13"/>
  <c r="Z40" i="13" s="1"/>
  <c r="Z39" i="13"/>
  <c r="AE68" i="13"/>
  <c r="AI68" i="13" s="1"/>
  <c r="AI67" i="13"/>
  <c r="V82" i="13"/>
  <c r="Z82" i="13" s="1"/>
  <c r="Z81" i="13"/>
  <c r="AC40" i="13"/>
  <c r="AG40" i="13" s="1"/>
  <c r="AG39" i="13"/>
  <c r="V75" i="13"/>
  <c r="Z75" i="13" s="1"/>
  <c r="Z74" i="13"/>
  <c r="AC103" i="13"/>
  <c r="AG103" i="13" s="1"/>
  <c r="AG102" i="13"/>
  <c r="V19" i="13"/>
  <c r="Z18" i="13"/>
  <c r="AB103" i="13"/>
  <c r="AF103" i="13" s="1"/>
  <c r="AF102" i="13"/>
  <c r="T33" i="13"/>
  <c r="X33" i="13" s="1"/>
  <c r="X32" i="13"/>
  <c r="T75" i="13"/>
  <c r="X75" i="13" s="1"/>
  <c r="X74" i="13"/>
  <c r="V103" i="13"/>
  <c r="Z103" i="13" s="1"/>
  <c r="Z102" i="13"/>
  <c r="AB117" i="13"/>
  <c r="AF117" i="13" s="1"/>
  <c r="AF116" i="13"/>
  <c r="U26" i="13"/>
  <c r="Y26" i="13" s="1"/>
  <c r="Y25" i="13"/>
  <c r="U61" i="13"/>
  <c r="Y61" i="13" s="1"/>
  <c r="Y60" i="13"/>
  <c r="U19" i="13"/>
  <c r="Y19" i="13" s="1"/>
  <c r="Y18" i="13"/>
  <c r="N18" i="13"/>
  <c r="AC96" i="13"/>
  <c r="AG96" i="13" s="1"/>
  <c r="AG95" i="13"/>
  <c r="AC47" i="13"/>
  <c r="AG47" i="13" s="1"/>
  <c r="AG46" i="13"/>
  <c r="T19" i="13"/>
  <c r="X19" i="13" s="1"/>
  <c r="X18" i="13"/>
  <c r="S40" i="13"/>
  <c r="W40" i="13" s="1"/>
  <c r="W39" i="13"/>
  <c r="U110" i="13"/>
  <c r="Y110" i="13" s="1"/>
  <c r="Y109" i="13"/>
  <c r="AB124" i="13"/>
  <c r="AF124" i="13" s="1"/>
  <c r="AF123" i="13"/>
  <c r="AB19" i="13"/>
  <c r="AF19" i="13" s="1"/>
  <c r="AF18" i="13"/>
  <c r="U124" i="13"/>
  <c r="Y124" i="13" s="1"/>
  <c r="Y123" i="13"/>
  <c r="AE82" i="13"/>
  <c r="AI82" i="13" s="1"/>
  <c r="AI81" i="13"/>
  <c r="T82" i="13"/>
  <c r="X82" i="13" s="1"/>
  <c r="X81" i="13"/>
  <c r="V96" i="13"/>
  <c r="Z96" i="13" s="1"/>
  <c r="Z95" i="13"/>
  <c r="AD110" i="13"/>
  <c r="AH110" i="13" s="1"/>
  <c r="AH109" i="13"/>
  <c r="AE89" i="13"/>
  <c r="AI89" i="13" s="1"/>
  <c r="AI88" i="13"/>
  <c r="T47" i="13"/>
  <c r="X47" i="13" s="1"/>
  <c r="X46" i="13"/>
  <c r="U103" i="13"/>
  <c r="Y103" i="13" s="1"/>
  <c r="Y102" i="13"/>
  <c r="AB89" i="13"/>
  <c r="AF89" i="13" s="1"/>
  <c r="AF88" i="13"/>
  <c r="U75" i="13"/>
  <c r="Y75" i="13" s="1"/>
  <c r="Y74" i="13"/>
  <c r="AC33" i="13"/>
  <c r="AG33" i="13" s="1"/>
  <c r="AG32" i="13"/>
  <c r="AC54" i="13"/>
  <c r="AG54" i="13" s="1"/>
  <c r="AG53" i="13"/>
  <c r="AC26" i="13"/>
  <c r="AG26" i="13" s="1"/>
  <c r="AG25" i="13"/>
  <c r="AE12" i="13"/>
  <c r="AI11" i="13"/>
  <c r="V68" i="13"/>
  <c r="Z68" i="13" s="1"/>
  <c r="Z67" i="13"/>
  <c r="AB54" i="13"/>
  <c r="AF54" i="13" s="1"/>
  <c r="AF53" i="13"/>
  <c r="T96" i="13"/>
  <c r="X96" i="13" s="1"/>
  <c r="X95" i="13"/>
  <c r="AD26" i="13"/>
  <c r="AH26" i="13" s="1"/>
  <c r="AH25" i="13"/>
  <c r="S96" i="13"/>
  <c r="W96" i="13" s="1"/>
  <c r="W95" i="13"/>
  <c r="T110" i="13"/>
  <c r="X110" i="13" s="1"/>
  <c r="X109" i="13"/>
  <c r="T40" i="13"/>
  <c r="X40" i="13" s="1"/>
  <c r="X39" i="13"/>
  <c r="T103" i="13"/>
  <c r="X103" i="13" s="1"/>
  <c r="X102" i="13"/>
  <c r="AD68" i="13"/>
  <c r="AH68" i="13" s="1"/>
  <c r="AH67" i="13"/>
  <c r="AC117" i="13"/>
  <c r="AG117" i="13" s="1"/>
  <c r="AG116" i="13"/>
  <c r="S110" i="13"/>
  <c r="W110" i="13" s="1"/>
  <c r="W109" i="13"/>
  <c r="AD61" i="13"/>
  <c r="AH61" i="13" s="1"/>
  <c r="AH60" i="13"/>
  <c r="S68" i="13"/>
  <c r="W68" i="13" s="1"/>
  <c r="W67" i="13"/>
  <c r="T26" i="13"/>
  <c r="X26" i="13" s="1"/>
  <c r="X25" i="13"/>
  <c r="AC12" i="13"/>
  <c r="AG12" i="13" s="1"/>
  <c r="AG11" i="13"/>
  <c r="AD40" i="13"/>
  <c r="AH40" i="13" s="1"/>
  <c r="AH39" i="13"/>
  <c r="AE110" i="13"/>
  <c r="AI110" i="13" s="1"/>
  <c r="AI109" i="13"/>
  <c r="AB68" i="13"/>
  <c r="AF68" i="13" s="1"/>
  <c r="AF67" i="13"/>
  <c r="AB47" i="13"/>
  <c r="AF47" i="13" s="1"/>
  <c r="AF46" i="13"/>
  <c r="V12" i="13"/>
  <c r="Z11" i="13"/>
  <c r="S33" i="13"/>
  <c r="W33" i="13" s="1"/>
  <c r="W32" i="13"/>
  <c r="S47" i="13"/>
  <c r="W47" i="13" s="1"/>
  <c r="W46" i="13"/>
  <c r="AE61" i="13"/>
  <c r="AI61" i="13" s="1"/>
  <c r="AI60" i="13"/>
  <c r="AB75" i="13"/>
  <c r="AF75" i="13" s="1"/>
  <c r="AF74" i="13"/>
  <c r="AE54" i="13"/>
  <c r="AI54" i="13" s="1"/>
  <c r="AI53" i="13"/>
  <c r="U96" i="13"/>
  <c r="Y96" i="13" s="1"/>
  <c r="Y95" i="13"/>
  <c r="U82" i="13"/>
  <c r="Y82" i="13" s="1"/>
  <c r="Y81" i="13"/>
  <c r="AD124" i="13"/>
  <c r="AH124" i="13" s="1"/>
  <c r="AH123" i="13"/>
  <c r="U47" i="13"/>
  <c r="Y47" i="13" s="1"/>
  <c r="Y46" i="13"/>
  <c r="AC61" i="13"/>
  <c r="AG61" i="13" s="1"/>
  <c r="AG60" i="13"/>
  <c r="S54" i="13"/>
  <c r="W54" i="13" s="1"/>
  <c r="W53" i="13"/>
  <c r="AE33" i="13"/>
  <c r="AI33" i="13" s="1"/>
  <c r="AI32" i="13"/>
  <c r="AE75" i="13"/>
  <c r="AI75" i="13" s="1"/>
  <c r="AI74" i="13"/>
  <c r="U117" i="13"/>
  <c r="Y117" i="13" s="1"/>
  <c r="Y116" i="13"/>
  <c r="V47" i="13"/>
  <c r="Z47" i="13" s="1"/>
  <c r="Z46" i="13"/>
  <c r="T68" i="13"/>
  <c r="X68" i="13" s="1"/>
  <c r="X67" i="13"/>
  <c r="AC89" i="13"/>
  <c r="AG89" i="13" s="1"/>
  <c r="AG88" i="13"/>
  <c r="AC75" i="13"/>
  <c r="AG75" i="13" s="1"/>
  <c r="AG74" i="13"/>
  <c r="V61" i="13"/>
  <c r="Z61" i="13" s="1"/>
  <c r="Z60" i="13"/>
  <c r="S117" i="13"/>
  <c r="W117" i="13" s="1"/>
  <c r="W116" i="13"/>
  <c r="V117" i="13"/>
  <c r="Z117" i="13" s="1"/>
  <c r="Z116" i="13"/>
  <c r="S61" i="13"/>
  <c r="W61" i="13" s="1"/>
  <c r="W60" i="13"/>
  <c r="AB26" i="13"/>
  <c r="AF26" i="13" s="1"/>
  <c r="AF25" i="13"/>
  <c r="V124" i="13"/>
  <c r="Z124" i="13" s="1"/>
  <c r="Z123" i="13"/>
  <c r="S124" i="13"/>
  <c r="W124" i="13" s="1"/>
  <c r="W123" i="13"/>
  <c r="AE103" i="13"/>
  <c r="AI103" i="13" s="1"/>
  <c r="AI102" i="13"/>
  <c r="AB61" i="13"/>
  <c r="AF61" i="13" s="1"/>
  <c r="AF60" i="13"/>
  <c r="U40" i="13"/>
  <c r="Y40" i="13" s="1"/>
  <c r="Y39" i="13"/>
  <c r="S89" i="13"/>
  <c r="W89" i="13" s="1"/>
  <c r="W88" i="13"/>
  <c r="S19" i="13"/>
  <c r="W19" i="13" s="1"/>
  <c r="W18" i="13"/>
  <c r="U68" i="13"/>
  <c r="Y68" i="13" s="1"/>
  <c r="Y67" i="13"/>
  <c r="U33" i="13"/>
  <c r="Y33" i="13" s="1"/>
  <c r="Y32" i="13"/>
  <c r="AD47" i="13"/>
  <c r="AH47" i="13" s="1"/>
  <c r="AH46" i="13"/>
  <c r="T117" i="13"/>
  <c r="X117" i="13" s="1"/>
  <c r="X116" i="13"/>
  <c r="AB12" i="13"/>
  <c r="AF12" i="13" s="1"/>
  <c r="AF11" i="13"/>
  <c r="V26" i="13"/>
  <c r="Z25" i="13"/>
  <c r="AD54" i="13"/>
  <c r="AH54" i="13" s="1"/>
  <c r="AH53" i="13"/>
  <c r="A17" i="13"/>
  <c r="A18" i="11"/>
  <c r="D144" i="11"/>
  <c r="K144" i="13" s="1"/>
  <c r="D145" i="11"/>
  <c r="K145" i="13" s="1"/>
  <c r="D142" i="11"/>
  <c r="K142" i="13" s="1"/>
  <c r="D140" i="11"/>
  <c r="K140" i="13" s="1"/>
  <c r="D143" i="11"/>
  <c r="K143" i="13" s="1"/>
  <c r="W12" i="11"/>
  <c r="D12" i="11" s="1"/>
  <c r="K12" i="13" s="1"/>
  <c r="D11" i="11"/>
  <c r="K11" i="13" s="1"/>
  <c r="N31" i="13"/>
  <c r="O31" i="13"/>
  <c r="O30" i="13"/>
  <c r="N30" i="13"/>
  <c r="N32" i="13"/>
  <c r="O32" i="13"/>
  <c r="O33" i="13"/>
  <c r="N33" i="13"/>
  <c r="O28" i="13"/>
  <c r="N28" i="13"/>
  <c r="N29" i="13"/>
  <c r="O29" i="13"/>
  <c r="B47" i="11"/>
  <c r="B40" i="13"/>
  <c r="B43" i="11"/>
  <c r="B36" i="13"/>
  <c r="B42" i="11"/>
  <c r="B35" i="13"/>
  <c r="B45" i="11"/>
  <c r="B38" i="13"/>
  <c r="B46" i="11"/>
  <c r="B39" i="13"/>
  <c r="B44" i="11"/>
  <c r="B37" i="13"/>
  <c r="Y76" i="11"/>
  <c r="Y77" i="11" s="1"/>
  <c r="Y78" i="11" s="1"/>
  <c r="Y79" i="11" s="1"/>
  <c r="Y80" i="11" s="1"/>
  <c r="Y81" i="11" s="1"/>
  <c r="Y82"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Y55" i="11"/>
  <c r="Y56" i="11" s="1"/>
  <c r="Y57" i="11" s="1"/>
  <c r="Y58" i="11" s="1"/>
  <c r="Y59" i="11" s="1"/>
  <c r="Y60" i="11" s="1"/>
  <c r="Y61" i="11" s="1"/>
  <c r="X62" i="11"/>
  <c r="X63" i="11" s="1"/>
  <c r="X64" i="11" s="1"/>
  <c r="X65" i="11" s="1"/>
  <c r="X66" i="11" s="1"/>
  <c r="X67" i="11" s="1"/>
  <c r="X68"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X111" i="11"/>
  <c r="X112" i="11" s="1"/>
  <c r="X113" i="11" s="1"/>
  <c r="X114" i="11" s="1"/>
  <c r="X115" i="11" s="1"/>
  <c r="X116" i="11" s="1"/>
  <c r="X117" i="11" s="1"/>
  <c r="Y111" i="11"/>
  <c r="Y112" i="11" s="1"/>
  <c r="Y113" i="11" s="1"/>
  <c r="Y114" i="11" s="1"/>
  <c r="Y115" i="11" s="1"/>
  <c r="Y116" i="11" s="1"/>
  <c r="Y117" i="11" s="1"/>
  <c r="W42" i="11"/>
  <c r="W49" i="11"/>
  <c r="W70" i="11"/>
  <c r="W77" i="11"/>
  <c r="W84" i="11"/>
  <c r="W98" i="11"/>
  <c r="Y20" i="11"/>
  <c r="Y21" i="11" s="1"/>
  <c r="Y22" i="11" s="1"/>
  <c r="Y23" i="11" s="1"/>
  <c r="Y24" i="11" s="1"/>
  <c r="Y25" i="11" s="1"/>
  <c r="Y26" i="11" s="1"/>
  <c r="X118" i="11"/>
  <c r="X119" i="11" s="1"/>
  <c r="X120" i="11" s="1"/>
  <c r="X121" i="11" s="1"/>
  <c r="X122" i="11" s="1"/>
  <c r="X123" i="11" s="1"/>
  <c r="X124" i="11" s="1"/>
  <c r="W91" i="11"/>
  <c r="W56" i="11"/>
  <c r="W35" i="11"/>
  <c r="W28" i="11"/>
  <c r="X20" i="11"/>
  <c r="X21" i="11" s="1"/>
  <c r="X22" i="11" s="1"/>
  <c r="X23" i="11" s="1"/>
  <c r="X24" i="11" s="1"/>
  <c r="X25" i="11" s="1"/>
  <c r="X26" i="11" s="1"/>
  <c r="W119" i="11"/>
  <c r="W112" i="11"/>
  <c r="W105" i="11"/>
  <c r="W63" i="11"/>
  <c r="AA119" i="13"/>
  <c r="AA112" i="13"/>
  <c r="AA105" i="13"/>
  <c r="AA98" i="13"/>
  <c r="AA91" i="13"/>
  <c r="AA84" i="13"/>
  <c r="AA77" i="13"/>
  <c r="AA70" i="13"/>
  <c r="AA63" i="13"/>
  <c r="AA56" i="13"/>
  <c r="AA49" i="13"/>
  <c r="AA42" i="13"/>
  <c r="AA35" i="13"/>
  <c r="AA28" i="13"/>
  <c r="AA21" i="13"/>
  <c r="AA15" i="13"/>
  <c r="Z19" i="13" l="1"/>
  <c r="N19" i="13"/>
  <c r="AI19" i="13"/>
  <c r="O19" i="13"/>
  <c r="Z26" i="13"/>
  <c r="N26" i="13"/>
  <c r="N12" i="13"/>
  <c r="Z12" i="13"/>
  <c r="AI26" i="13"/>
  <c r="O26" i="13"/>
  <c r="O12" i="13"/>
  <c r="AI12" i="13"/>
  <c r="A18" i="13"/>
  <c r="A19" i="11"/>
  <c r="D154" i="11"/>
  <c r="K154" i="13" s="1"/>
  <c r="D156" i="11"/>
  <c r="K156" i="13" s="1"/>
  <c r="D159" i="11"/>
  <c r="K159" i="13" s="1"/>
  <c r="D127" i="11"/>
  <c r="K127" i="13" s="1"/>
  <c r="D157" i="11"/>
  <c r="K157" i="13" s="1"/>
  <c r="D158" i="11"/>
  <c r="K158" i="13" s="1"/>
  <c r="N36" i="13"/>
  <c r="O36" i="13"/>
  <c r="O37" i="13"/>
  <c r="N37" i="13"/>
  <c r="N39" i="13"/>
  <c r="O39" i="13"/>
  <c r="N38" i="13"/>
  <c r="O38" i="13"/>
  <c r="O40" i="13"/>
  <c r="N40" i="13"/>
  <c r="N35" i="13"/>
  <c r="O35" i="13"/>
  <c r="AA71" i="13"/>
  <c r="AA92" i="13"/>
  <c r="AA16" i="13"/>
  <c r="AA99" i="13"/>
  <c r="AA78" i="13"/>
  <c r="AA22" i="13"/>
  <c r="B52" i="11"/>
  <c r="B45" i="13"/>
  <c r="B53" i="11"/>
  <c r="B46" i="13"/>
  <c r="AA85" i="13"/>
  <c r="AA106" i="13"/>
  <c r="AA29" i="13"/>
  <c r="AA113" i="13"/>
  <c r="AA36" i="13"/>
  <c r="AA120" i="13"/>
  <c r="B49" i="11"/>
  <c r="B42" i="13"/>
  <c r="B50" i="11"/>
  <c r="B43" i="13"/>
  <c r="AA43" i="13"/>
  <c r="AA50" i="13"/>
  <c r="AA57" i="13"/>
  <c r="AA64" i="13"/>
  <c r="B51" i="11"/>
  <c r="B44" i="13"/>
  <c r="B54" i="11"/>
  <c r="B47" i="13"/>
  <c r="W43" i="11"/>
  <c r="D42" i="11"/>
  <c r="K42" i="13" s="1"/>
  <c r="W120" i="11"/>
  <c r="D119" i="11"/>
  <c r="K119" i="13" s="1"/>
  <c r="W50" i="11"/>
  <c r="D49" i="11"/>
  <c r="K49" i="13" s="1"/>
  <c r="W29" i="11"/>
  <c r="D28" i="11"/>
  <c r="K28" i="13" s="1"/>
  <c r="W36" i="11"/>
  <c r="D35" i="11"/>
  <c r="K35" i="13" s="1"/>
  <c r="W57" i="11"/>
  <c r="D56" i="11"/>
  <c r="K56" i="13" s="1"/>
  <c r="W92" i="11"/>
  <c r="D91" i="11"/>
  <c r="K91" i="13" s="1"/>
  <c r="W99" i="11"/>
  <c r="D98" i="11"/>
  <c r="K98" i="13" s="1"/>
  <c r="W64" i="11"/>
  <c r="W85" i="11"/>
  <c r="D84" i="11"/>
  <c r="K84" i="13" s="1"/>
  <c r="W106" i="11"/>
  <c r="D105" i="11"/>
  <c r="K105" i="13" s="1"/>
  <c r="W78" i="11"/>
  <c r="D77" i="11"/>
  <c r="K77" i="13" s="1"/>
  <c r="W113" i="11"/>
  <c r="D112" i="11"/>
  <c r="K112" i="13" s="1"/>
  <c r="W71" i="11"/>
  <c r="D70" i="11"/>
  <c r="K70" i="13" s="1"/>
  <c r="D15" i="11"/>
  <c r="K15" i="13" s="1"/>
  <c r="W16" i="11"/>
  <c r="Y62" i="11"/>
  <c r="Y63" i="11" s="1"/>
  <c r="Y64" i="11" s="1"/>
  <c r="Y65" i="11" s="1"/>
  <c r="Y66" i="11" s="1"/>
  <c r="Y67" i="11" s="1"/>
  <c r="Y68" i="11" s="1"/>
  <c r="W21" i="11"/>
  <c r="X16" i="11"/>
  <c r="X17" i="11" s="1"/>
  <c r="X18" i="11" s="1"/>
  <c r="X19" i="11" s="1"/>
  <c r="A19" i="13" l="1"/>
  <c r="A20" i="11"/>
  <c r="D164" i="11"/>
  <c r="K164" i="13" s="1"/>
  <c r="D163" i="11"/>
  <c r="K163" i="13" s="1"/>
  <c r="D165" i="11"/>
  <c r="K165" i="13" s="1"/>
  <c r="D148" i="11"/>
  <c r="K148" i="13" s="1"/>
  <c r="D134" i="11"/>
  <c r="K134" i="13" s="1"/>
  <c r="D161" i="11"/>
  <c r="K161" i="13" s="1"/>
  <c r="D166" i="11"/>
  <c r="K166" i="13" s="1"/>
  <c r="O46" i="13"/>
  <c r="N46" i="13"/>
  <c r="O43" i="13"/>
  <c r="N43" i="13"/>
  <c r="N45" i="13"/>
  <c r="O45" i="13"/>
  <c r="O42" i="13"/>
  <c r="N42" i="13"/>
  <c r="N44" i="13"/>
  <c r="O44" i="13"/>
  <c r="N47" i="13"/>
  <c r="O47" i="13"/>
  <c r="AA58" i="13"/>
  <c r="AA121" i="13"/>
  <c r="B60" i="11"/>
  <c r="B53" i="13"/>
  <c r="AA100" i="13"/>
  <c r="AA17" i="13"/>
  <c r="AA37" i="13"/>
  <c r="AA51" i="13"/>
  <c r="B59" i="11"/>
  <c r="B52" i="13"/>
  <c r="AA114" i="13"/>
  <c r="AA44" i="13"/>
  <c r="B61" i="11"/>
  <c r="B54" i="13"/>
  <c r="AA30" i="13"/>
  <c r="AA23" i="13"/>
  <c r="AA93" i="13"/>
  <c r="B57" i="11"/>
  <c r="B50" i="13"/>
  <c r="B58" i="11"/>
  <c r="B51" i="13"/>
  <c r="AA107" i="13"/>
  <c r="AA79" i="13"/>
  <c r="AA65" i="13"/>
  <c r="B56" i="11"/>
  <c r="B49" i="13"/>
  <c r="AA86" i="13"/>
  <c r="AA72" i="13"/>
  <c r="W100" i="11"/>
  <c r="D99" i="11"/>
  <c r="K99" i="13" s="1"/>
  <c r="W58" i="11"/>
  <c r="D57" i="11"/>
  <c r="K57" i="13" s="1"/>
  <c r="W30" i="11"/>
  <c r="D29" i="11"/>
  <c r="K29" i="13" s="1"/>
  <c r="W72" i="11"/>
  <c r="D71" i="11"/>
  <c r="K71" i="13" s="1"/>
  <c r="W114" i="11"/>
  <c r="D113" i="11"/>
  <c r="K113" i="13" s="1"/>
  <c r="W79" i="11"/>
  <c r="D78" i="11"/>
  <c r="K78" i="13" s="1"/>
  <c r="W22" i="11"/>
  <c r="D21" i="11"/>
  <c r="K21" i="13" s="1"/>
  <c r="W107" i="11"/>
  <c r="D106" i="11"/>
  <c r="K106" i="13" s="1"/>
  <c r="W51" i="11"/>
  <c r="D50" i="11"/>
  <c r="K50" i="13" s="1"/>
  <c r="W86" i="11"/>
  <c r="D85" i="11"/>
  <c r="K85" i="13" s="1"/>
  <c r="W37" i="11"/>
  <c r="D36" i="11"/>
  <c r="K36" i="13" s="1"/>
  <c r="W121" i="11"/>
  <c r="D120" i="11"/>
  <c r="K120" i="13" s="1"/>
  <c r="D63" i="11"/>
  <c r="K63" i="13" s="1"/>
  <c r="W65" i="11"/>
  <c r="D64" i="11"/>
  <c r="K64" i="13" s="1"/>
  <c r="W93" i="11"/>
  <c r="D92" i="11"/>
  <c r="K92" i="13" s="1"/>
  <c r="W44" i="11"/>
  <c r="D43" i="11"/>
  <c r="K43" i="13" s="1"/>
  <c r="D16" i="11"/>
  <c r="K16" i="13" s="1"/>
  <c r="W17" i="11"/>
  <c r="D17" i="11" s="1"/>
  <c r="K17" i="13" s="1"/>
  <c r="A21" i="11" l="1"/>
  <c r="A20" i="13"/>
  <c r="D141" i="11"/>
  <c r="K141" i="13" s="1"/>
  <c r="D173" i="11"/>
  <c r="K173" i="13" s="1"/>
  <c r="D172" i="11"/>
  <c r="K172" i="13" s="1"/>
  <c r="D170" i="11"/>
  <c r="K170" i="13" s="1"/>
  <c r="D168" i="11"/>
  <c r="K168" i="13" s="1"/>
  <c r="D171" i="11"/>
  <c r="K171" i="13" s="1"/>
  <c r="O50" i="13"/>
  <c r="N50" i="13"/>
  <c r="N53" i="13"/>
  <c r="O53" i="13"/>
  <c r="N49" i="13"/>
  <c r="O49" i="13"/>
  <c r="N54" i="13"/>
  <c r="O54" i="13"/>
  <c r="N52" i="13"/>
  <c r="O52" i="13"/>
  <c r="N51" i="13"/>
  <c r="O51" i="13"/>
  <c r="AA18" i="13"/>
  <c r="AA66" i="13"/>
  <c r="B68" i="11"/>
  <c r="B61" i="13"/>
  <c r="AA115" i="13"/>
  <c r="B64" i="11"/>
  <c r="B57" i="13"/>
  <c r="B66" i="11"/>
  <c r="B59" i="13"/>
  <c r="AA45" i="13"/>
  <c r="AA52" i="13"/>
  <c r="AA101" i="13"/>
  <c r="AA94" i="13"/>
  <c r="AA73" i="13"/>
  <c r="AA80" i="13"/>
  <c r="B67" i="11"/>
  <c r="B60" i="13"/>
  <c r="AA24" i="13"/>
  <c r="AA87" i="13"/>
  <c r="AA108" i="13"/>
  <c r="AA122" i="13"/>
  <c r="AA31" i="13"/>
  <c r="AA38" i="13"/>
  <c r="B63" i="11"/>
  <c r="B56" i="13"/>
  <c r="B65" i="11"/>
  <c r="B58" i="13"/>
  <c r="AA59" i="13"/>
  <c r="W31" i="11"/>
  <c r="D30" i="11"/>
  <c r="K30" i="13" s="1"/>
  <c r="W59" i="11"/>
  <c r="D58" i="11"/>
  <c r="K58" i="13" s="1"/>
  <c r="W45" i="11"/>
  <c r="D44" i="11"/>
  <c r="K44" i="13" s="1"/>
  <c r="W94" i="11"/>
  <c r="D93" i="11"/>
  <c r="K93" i="13" s="1"/>
  <c r="W66" i="11"/>
  <c r="D65" i="11"/>
  <c r="K65" i="13" s="1"/>
  <c r="W108" i="11"/>
  <c r="D107" i="11"/>
  <c r="K107" i="13" s="1"/>
  <c r="W80" i="11"/>
  <c r="D79" i="11"/>
  <c r="K79" i="13" s="1"/>
  <c r="W73" i="11"/>
  <c r="D72" i="11"/>
  <c r="K72" i="13" s="1"/>
  <c r="W38" i="11"/>
  <c r="D37" i="11"/>
  <c r="K37" i="13" s="1"/>
  <c r="W115" i="11"/>
  <c r="D114" i="11"/>
  <c r="K114" i="13" s="1"/>
  <c r="W101" i="11"/>
  <c r="D100" i="11"/>
  <c r="K100" i="13" s="1"/>
  <c r="W23" i="11"/>
  <c r="D22" i="11"/>
  <c r="K22" i="13" s="1"/>
  <c r="W122" i="11"/>
  <c r="D121" i="11"/>
  <c r="K121" i="13" s="1"/>
  <c r="W87" i="11"/>
  <c r="D86" i="11"/>
  <c r="K86" i="13" s="1"/>
  <c r="W52" i="11"/>
  <c r="D51" i="11"/>
  <c r="K51" i="13" s="1"/>
  <c r="W18" i="11"/>
  <c r="D18" i="11" s="1"/>
  <c r="K18" i="13" s="1"/>
  <c r="A22" i="11" l="1"/>
  <c r="A21" i="13"/>
  <c r="D177" i="11"/>
  <c r="K177" i="13" s="1"/>
  <c r="D179" i="11"/>
  <c r="K179" i="13" s="1"/>
  <c r="D180" i="11"/>
  <c r="K180" i="13" s="1"/>
  <c r="D178" i="11"/>
  <c r="K178" i="13" s="1"/>
  <c r="D155" i="11"/>
  <c r="K155" i="13" s="1"/>
  <c r="D175" i="11"/>
  <c r="K175" i="13" s="1"/>
  <c r="O60" i="13"/>
  <c r="N60" i="13"/>
  <c r="N61" i="13"/>
  <c r="O61" i="13"/>
  <c r="N56" i="13"/>
  <c r="O56" i="13"/>
  <c r="N57" i="13"/>
  <c r="O57" i="13"/>
  <c r="N58" i="13"/>
  <c r="O58" i="13"/>
  <c r="O59" i="13"/>
  <c r="N59" i="13"/>
  <c r="AA39" i="13"/>
  <c r="AA88" i="13"/>
  <c r="AA95" i="13"/>
  <c r="B71" i="11"/>
  <c r="B64" i="13"/>
  <c r="AA60" i="13"/>
  <c r="AA32" i="13"/>
  <c r="AA102" i="13"/>
  <c r="AA116" i="13"/>
  <c r="AA25" i="13"/>
  <c r="AA53" i="13"/>
  <c r="B75" i="11"/>
  <c r="B68" i="13"/>
  <c r="B74" i="11"/>
  <c r="B67" i="13"/>
  <c r="AA46" i="13"/>
  <c r="B72" i="11"/>
  <c r="B65" i="13"/>
  <c r="AA123" i="13"/>
  <c r="AA81" i="13"/>
  <c r="B73" i="11"/>
  <c r="B66" i="13"/>
  <c r="AA67" i="13"/>
  <c r="B70" i="11"/>
  <c r="B63" i="13"/>
  <c r="AA109" i="13"/>
  <c r="AA74" i="13"/>
  <c r="AA19" i="13"/>
  <c r="W24" i="11"/>
  <c r="D23" i="11"/>
  <c r="K23" i="13" s="1"/>
  <c r="W109" i="11"/>
  <c r="D108" i="11"/>
  <c r="K108" i="13" s="1"/>
  <c r="W102" i="11"/>
  <c r="D101" i="11"/>
  <c r="K101" i="13" s="1"/>
  <c r="W67" i="11"/>
  <c r="D66" i="11"/>
  <c r="K66" i="13" s="1"/>
  <c r="W53" i="11"/>
  <c r="D52" i="11"/>
  <c r="K52" i="13" s="1"/>
  <c r="W116" i="11"/>
  <c r="D115" i="11"/>
  <c r="K115" i="13" s="1"/>
  <c r="W95" i="11"/>
  <c r="D94" i="11"/>
  <c r="K94" i="13" s="1"/>
  <c r="W88" i="11"/>
  <c r="D87" i="11"/>
  <c r="K87" i="13" s="1"/>
  <c r="W39" i="11"/>
  <c r="D38" i="11"/>
  <c r="K38" i="13" s="1"/>
  <c r="W46" i="11"/>
  <c r="D45" i="11"/>
  <c r="K45" i="13" s="1"/>
  <c r="W123" i="11"/>
  <c r="D122" i="11"/>
  <c r="K122" i="13" s="1"/>
  <c r="W74" i="11"/>
  <c r="D73" i="11"/>
  <c r="K73" i="13" s="1"/>
  <c r="W60" i="11"/>
  <c r="D59" i="11"/>
  <c r="K59" i="13" s="1"/>
  <c r="W81" i="11"/>
  <c r="D80" i="11"/>
  <c r="K80" i="13" s="1"/>
  <c r="W32" i="11"/>
  <c r="D31" i="11"/>
  <c r="K31" i="13" s="1"/>
  <c r="W19" i="11"/>
  <c r="D19" i="11" s="1"/>
  <c r="K19" i="13" s="1"/>
  <c r="A23" i="11" l="1"/>
  <c r="A22" i="13"/>
  <c r="D162" i="11"/>
  <c r="K162" i="13" s="1"/>
  <c r="N65" i="13"/>
  <c r="O65" i="13"/>
  <c r="O64" i="13"/>
  <c r="N64" i="13"/>
  <c r="O66" i="13"/>
  <c r="N66" i="13"/>
  <c r="N67" i="13"/>
  <c r="O67" i="13"/>
  <c r="N63" i="13"/>
  <c r="O63" i="13"/>
  <c r="N68" i="13"/>
  <c r="O68" i="13"/>
  <c r="AA47" i="13"/>
  <c r="AA33" i="13"/>
  <c r="B81" i="11"/>
  <c r="B74" i="13"/>
  <c r="AA110" i="13"/>
  <c r="AA61" i="13"/>
  <c r="AA82" i="13"/>
  <c r="B78" i="11"/>
  <c r="B71" i="13"/>
  <c r="AA75" i="13"/>
  <c r="AA54" i="13"/>
  <c r="B77" i="11"/>
  <c r="B70" i="13"/>
  <c r="AA26" i="13"/>
  <c r="AA96" i="13"/>
  <c r="AA124" i="13"/>
  <c r="AA68" i="13"/>
  <c r="B82" i="11"/>
  <c r="B75" i="13"/>
  <c r="AA117" i="13"/>
  <c r="AA89" i="13"/>
  <c r="B79" i="11"/>
  <c r="B72" i="13"/>
  <c r="AA103" i="13"/>
  <c r="B80" i="11"/>
  <c r="B73" i="13"/>
  <c r="AA40" i="13"/>
  <c r="W47" i="11"/>
  <c r="D47" i="11" s="1"/>
  <c r="K47" i="13" s="1"/>
  <c r="D46" i="11"/>
  <c r="K46" i="13" s="1"/>
  <c r="W68" i="11"/>
  <c r="D68" i="11" s="1"/>
  <c r="K68" i="13" s="1"/>
  <c r="D67" i="11"/>
  <c r="K67" i="13" s="1"/>
  <c r="W33" i="11"/>
  <c r="D33" i="11" s="1"/>
  <c r="K33" i="13" s="1"/>
  <c r="D32" i="11"/>
  <c r="K32" i="13" s="1"/>
  <c r="W40" i="11"/>
  <c r="D40" i="11" s="1"/>
  <c r="K40" i="13" s="1"/>
  <c r="D39" i="11"/>
  <c r="K39" i="13" s="1"/>
  <c r="W103" i="11"/>
  <c r="D103" i="11" s="1"/>
  <c r="K103" i="13" s="1"/>
  <c r="D102" i="11"/>
  <c r="K102" i="13" s="1"/>
  <c r="W82" i="11"/>
  <c r="D82" i="11" s="1"/>
  <c r="K82" i="13" s="1"/>
  <c r="D81" i="11"/>
  <c r="K81" i="13" s="1"/>
  <c r="W89" i="11"/>
  <c r="D89" i="11" s="1"/>
  <c r="K89" i="13" s="1"/>
  <c r="D88" i="11"/>
  <c r="K88" i="13" s="1"/>
  <c r="W61" i="11"/>
  <c r="D61" i="11" s="1"/>
  <c r="K61" i="13" s="1"/>
  <c r="D60" i="11"/>
  <c r="K60" i="13" s="1"/>
  <c r="W96" i="11"/>
  <c r="D96" i="11" s="1"/>
  <c r="K96" i="13" s="1"/>
  <c r="D95" i="11"/>
  <c r="K95" i="13" s="1"/>
  <c r="W110" i="11"/>
  <c r="D110" i="11" s="1"/>
  <c r="K110" i="13" s="1"/>
  <c r="D109" i="11"/>
  <c r="K109" i="13" s="1"/>
  <c r="W124" i="11"/>
  <c r="D124" i="11" s="1"/>
  <c r="K124" i="13" s="1"/>
  <c r="D123" i="11"/>
  <c r="K123" i="13" s="1"/>
  <c r="W54" i="11"/>
  <c r="D54" i="11" s="1"/>
  <c r="K54" i="13" s="1"/>
  <c r="D53" i="11"/>
  <c r="K53" i="13" s="1"/>
  <c r="W75" i="11"/>
  <c r="D75" i="11" s="1"/>
  <c r="K75" i="13" s="1"/>
  <c r="D74" i="11"/>
  <c r="K74" i="13" s="1"/>
  <c r="W117" i="11"/>
  <c r="D117" i="11" s="1"/>
  <c r="K117" i="13" s="1"/>
  <c r="D116" i="11"/>
  <c r="K116" i="13" s="1"/>
  <c r="W25" i="11"/>
  <c r="D24" i="11"/>
  <c r="K24" i="13" s="1"/>
  <c r="A24" i="11" l="1"/>
  <c r="A23" i="13"/>
  <c r="D169" i="11"/>
  <c r="K169" i="13" s="1"/>
  <c r="N70" i="13"/>
  <c r="O70" i="13"/>
  <c r="N72" i="13"/>
  <c r="O72" i="13"/>
  <c r="O71" i="13"/>
  <c r="N71" i="13"/>
  <c r="N75" i="13"/>
  <c r="O75" i="13"/>
  <c r="N73" i="13"/>
  <c r="O73" i="13"/>
  <c r="N74" i="13"/>
  <c r="O74" i="13"/>
  <c r="B87" i="11"/>
  <c r="B80" i="13"/>
  <c r="B85" i="11"/>
  <c r="B78" i="13"/>
  <c r="B89" i="11"/>
  <c r="B82" i="13"/>
  <c r="B86" i="11"/>
  <c r="B79" i="13"/>
  <c r="B84" i="11"/>
  <c r="B77" i="13"/>
  <c r="B88" i="11"/>
  <c r="B81" i="13"/>
  <c r="W26" i="11"/>
  <c r="D26" i="11" s="1"/>
  <c r="K26" i="13" s="1"/>
  <c r="D25" i="11"/>
  <c r="K25" i="13" s="1"/>
  <c r="A25" i="11" l="1"/>
  <c r="A24" i="13"/>
  <c r="D176" i="11"/>
  <c r="K176" i="13" s="1"/>
  <c r="N79" i="13"/>
  <c r="O79" i="13"/>
  <c r="O82" i="13"/>
  <c r="N82" i="13"/>
  <c r="N78" i="13"/>
  <c r="O78" i="13"/>
  <c r="O81" i="13"/>
  <c r="N81" i="13"/>
  <c r="N80" i="13"/>
  <c r="O80" i="13"/>
  <c r="N77" i="13"/>
  <c r="O77" i="13"/>
  <c r="B93" i="11"/>
  <c r="B86" i="13"/>
  <c r="B95" i="11"/>
  <c r="B88" i="13"/>
  <c r="B92" i="11"/>
  <c r="B85" i="13"/>
  <c r="B91" i="11"/>
  <c r="B84" i="13"/>
  <c r="B96" i="11"/>
  <c r="B89" i="13"/>
  <c r="B94" i="11"/>
  <c r="B87" i="13"/>
  <c r="A26" i="11" l="1"/>
  <c r="A25" i="13"/>
  <c r="N84" i="13"/>
  <c r="O84" i="13"/>
  <c r="N86" i="13"/>
  <c r="O86" i="13"/>
  <c r="N88" i="13"/>
  <c r="O88" i="13"/>
  <c r="O85" i="13"/>
  <c r="N85" i="13"/>
  <c r="O87" i="13"/>
  <c r="N87" i="13"/>
  <c r="N89" i="13"/>
  <c r="O89" i="13"/>
  <c r="B102" i="11"/>
  <c r="B95" i="13"/>
  <c r="B99" i="11"/>
  <c r="B92" i="13"/>
  <c r="B101" i="11"/>
  <c r="B94" i="13"/>
  <c r="B103" i="11"/>
  <c r="B96" i="13"/>
  <c r="B98" i="11"/>
  <c r="B91" i="13"/>
  <c r="B100" i="11"/>
  <c r="B93" i="13"/>
  <c r="A26" i="13" l="1"/>
  <c r="A27" i="11"/>
  <c r="O94" i="13"/>
  <c r="N94" i="13"/>
  <c r="N95" i="13"/>
  <c r="O95" i="13"/>
  <c r="N92" i="13"/>
  <c r="O92" i="13"/>
  <c r="O93" i="13"/>
  <c r="N93" i="13"/>
  <c r="N91" i="13"/>
  <c r="O91" i="13"/>
  <c r="N96" i="13"/>
  <c r="O96" i="13"/>
  <c r="B106" i="11"/>
  <c r="B99" i="13"/>
  <c r="B108" i="11"/>
  <c r="B101" i="13"/>
  <c r="B109" i="11"/>
  <c r="B102" i="13"/>
  <c r="B105" i="11"/>
  <c r="B98" i="13"/>
  <c r="B107" i="11"/>
  <c r="B100" i="13"/>
  <c r="B110" i="11"/>
  <c r="B103" i="13"/>
  <c r="A27" i="13" l="1"/>
  <c r="A28" i="11"/>
  <c r="O100" i="13"/>
  <c r="N100" i="13"/>
  <c r="O103" i="13"/>
  <c r="N103" i="13"/>
  <c r="O102" i="13"/>
  <c r="N102" i="13"/>
  <c r="O98" i="13"/>
  <c r="N98" i="13"/>
  <c r="N101" i="13"/>
  <c r="O101" i="13"/>
  <c r="N99" i="13"/>
  <c r="O99" i="13"/>
  <c r="B115" i="11"/>
  <c r="B108" i="13"/>
  <c r="B112" i="11"/>
  <c r="B105" i="13"/>
  <c r="B116" i="11"/>
  <c r="B109" i="13"/>
  <c r="B117" i="11"/>
  <c r="B110" i="13"/>
  <c r="B114" i="11"/>
  <c r="B107" i="13"/>
  <c r="B113" i="11"/>
  <c r="B106" i="13"/>
  <c r="A28" i="13" l="1"/>
  <c r="A29" i="11"/>
  <c r="N106" i="13"/>
  <c r="O106" i="13"/>
  <c r="O107" i="13"/>
  <c r="N107" i="13"/>
  <c r="O110" i="13"/>
  <c r="N110" i="13"/>
  <c r="O109" i="13"/>
  <c r="N109" i="13"/>
  <c r="N105" i="13"/>
  <c r="O105" i="13"/>
  <c r="N108" i="13"/>
  <c r="O108" i="13"/>
  <c r="B124" i="11"/>
  <c r="B117" i="13"/>
  <c r="B119" i="11"/>
  <c r="B112" i="13"/>
  <c r="B123" i="11"/>
  <c r="B116" i="13"/>
  <c r="B121" i="11"/>
  <c r="B114" i="13"/>
  <c r="B120" i="11"/>
  <c r="B113" i="13"/>
  <c r="B115" i="13"/>
  <c r="B122" i="11"/>
  <c r="A29" i="13" l="1"/>
  <c r="A30" i="11"/>
  <c r="B126" i="11"/>
  <c r="B128" i="11"/>
  <c r="B127" i="11"/>
  <c r="B129" i="11"/>
  <c r="B130" i="11"/>
  <c r="B131" i="11"/>
  <c r="N114" i="13"/>
  <c r="O114" i="13"/>
  <c r="N112" i="13"/>
  <c r="O112" i="13"/>
  <c r="N116" i="13"/>
  <c r="O116" i="13"/>
  <c r="N117" i="13"/>
  <c r="O117" i="13"/>
  <c r="N115" i="13"/>
  <c r="O115" i="13"/>
  <c r="N113" i="13"/>
  <c r="O113" i="13"/>
  <c r="B119" i="13"/>
  <c r="B120" i="13"/>
  <c r="B121" i="13"/>
  <c r="B124" i="13"/>
  <c r="B123" i="13"/>
  <c r="B122" i="13"/>
  <c r="A30" i="13" l="1"/>
  <c r="A31" i="11"/>
  <c r="B128" i="13"/>
  <c r="O128" i="13" s="1"/>
  <c r="B133" i="11"/>
  <c r="B133" i="13" s="1"/>
  <c r="B134" i="11"/>
  <c r="B138" i="11"/>
  <c r="B138" i="13" s="1"/>
  <c r="B131" i="13"/>
  <c r="N131" i="13" s="1"/>
  <c r="B126" i="13"/>
  <c r="N126" i="13" s="1"/>
  <c r="B127" i="13"/>
  <c r="B135" i="11"/>
  <c r="B137" i="11"/>
  <c r="B130" i="13"/>
  <c r="N130" i="13" s="1"/>
  <c r="B136" i="11"/>
  <c r="B129" i="13"/>
  <c r="O129" i="13" s="1"/>
  <c r="N123" i="13"/>
  <c r="O123" i="13"/>
  <c r="O119" i="13"/>
  <c r="N119" i="13"/>
  <c r="O122" i="13"/>
  <c r="N122" i="13"/>
  <c r="N124" i="13"/>
  <c r="O124" i="13"/>
  <c r="N121" i="13"/>
  <c r="O121" i="13"/>
  <c r="N120" i="13"/>
  <c r="O120" i="13"/>
  <c r="B140" i="11" l="1"/>
  <c r="A31" i="13"/>
  <c r="A32" i="11"/>
  <c r="N128" i="13"/>
  <c r="O126" i="13"/>
  <c r="B147" i="11"/>
  <c r="B137" i="13"/>
  <c r="B143" i="11"/>
  <c r="B141" i="11"/>
  <c r="B135" i="13"/>
  <c r="N135" i="13" s="1"/>
  <c r="B145" i="11"/>
  <c r="B145" i="13" s="1"/>
  <c r="B134" i="13"/>
  <c r="O127" i="13"/>
  <c r="N127" i="13"/>
  <c r="B142" i="11"/>
  <c r="B144" i="11"/>
  <c r="B144" i="13" s="1"/>
  <c r="O131" i="13"/>
  <c r="N129" i="13"/>
  <c r="B136" i="13"/>
  <c r="O130" i="13"/>
  <c r="B140" i="13"/>
  <c r="B154" i="11"/>
  <c r="N133" i="13"/>
  <c r="O133" i="13"/>
  <c r="N138" i="13"/>
  <c r="O138" i="13"/>
  <c r="A33" i="11" l="1"/>
  <c r="A32" i="13"/>
  <c r="B158" i="11"/>
  <c r="B158" i="13" s="1"/>
  <c r="O137" i="13"/>
  <c r="O134" i="13"/>
  <c r="N134" i="13"/>
  <c r="B159" i="11"/>
  <c r="B159" i="13" s="1"/>
  <c r="B150" i="11"/>
  <c r="B149" i="11"/>
  <c r="B148" i="11"/>
  <c r="B155" i="11"/>
  <c r="B155" i="13" s="1"/>
  <c r="B143" i="13"/>
  <c r="N143" i="13" s="1"/>
  <c r="B157" i="11"/>
  <c r="B157" i="13" s="1"/>
  <c r="N137" i="13"/>
  <c r="O135" i="13"/>
  <c r="B151" i="11"/>
  <c r="B141" i="13"/>
  <c r="B152" i="11"/>
  <c r="B147" i="13"/>
  <c r="N136" i="13"/>
  <c r="B156" i="11"/>
  <c r="B142" i="13"/>
  <c r="O142" i="13" s="1"/>
  <c r="O136" i="13"/>
  <c r="O144" i="13"/>
  <c r="N144" i="13"/>
  <c r="B161" i="11"/>
  <c r="B154" i="13"/>
  <c r="O140" i="13"/>
  <c r="N140" i="13"/>
  <c r="N145" i="13"/>
  <c r="O145" i="13"/>
  <c r="B165" i="11" l="1"/>
  <c r="A33" i="13"/>
  <c r="A34" i="11"/>
  <c r="B166" i="11"/>
  <c r="B166" i="13" s="1"/>
  <c r="O141" i="13"/>
  <c r="B164" i="11"/>
  <c r="B164" i="13" s="1"/>
  <c r="N142" i="13"/>
  <c r="N141" i="13"/>
  <c r="N147" i="13"/>
  <c r="O147" i="13"/>
  <c r="B148" i="13"/>
  <c r="B156" i="13"/>
  <c r="N156" i="13" s="1"/>
  <c r="O143" i="13"/>
  <c r="B149" i="13"/>
  <c r="B162" i="11"/>
  <c r="B162" i="13" s="1"/>
  <c r="B163" i="11"/>
  <c r="B163" i="13" s="1"/>
  <c r="B151" i="13"/>
  <c r="B152" i="13"/>
  <c r="B150" i="13"/>
  <c r="B172" i="11"/>
  <c r="B165" i="13"/>
  <c r="N158" i="13"/>
  <c r="O158" i="13"/>
  <c r="O154" i="13"/>
  <c r="N154" i="13"/>
  <c r="O159" i="13"/>
  <c r="N159" i="13"/>
  <c r="B168" i="11"/>
  <c r="B161" i="13"/>
  <c r="N157" i="13"/>
  <c r="O157" i="13"/>
  <c r="N155" i="13"/>
  <c r="O155" i="13"/>
  <c r="B171" i="11" l="1"/>
  <c r="B173" i="11"/>
  <c r="A35" i="11"/>
  <c r="A34" i="13"/>
  <c r="B169" i="11"/>
  <c r="B169" i="13" s="1"/>
  <c r="O156" i="13"/>
  <c r="O148" i="13"/>
  <c r="N148" i="13"/>
  <c r="B170" i="11"/>
  <c r="B170" i="13" s="1"/>
  <c r="O150" i="13"/>
  <c r="N150" i="13"/>
  <c r="O149" i="13"/>
  <c r="N149" i="13"/>
  <c r="N152" i="13"/>
  <c r="O152" i="13"/>
  <c r="O151" i="13"/>
  <c r="N151" i="13"/>
  <c r="B175" i="11"/>
  <c r="B168" i="13"/>
  <c r="N166" i="13"/>
  <c r="O166" i="13"/>
  <c r="N162" i="13"/>
  <c r="O162" i="13"/>
  <c r="B178" i="11"/>
  <c r="B171" i="13"/>
  <c r="N164" i="13"/>
  <c r="O164" i="13"/>
  <c r="B173" i="13"/>
  <c r="B180" i="11"/>
  <c r="N165" i="13"/>
  <c r="O165" i="13"/>
  <c r="O163" i="13"/>
  <c r="N163" i="13"/>
  <c r="N161" i="13"/>
  <c r="O161" i="13"/>
  <c r="B172" i="13"/>
  <c r="B179" i="11"/>
  <c r="B176" i="11" l="1"/>
  <c r="B176" i="13" s="1"/>
  <c r="A36" i="11"/>
  <c r="A35" i="13"/>
  <c r="B177" i="11"/>
  <c r="B177" i="13" s="1"/>
  <c r="B179" i="13"/>
  <c r="O172" i="13"/>
  <c r="N172" i="13"/>
  <c r="B180" i="13"/>
  <c r="O173" i="13"/>
  <c r="N173" i="13"/>
  <c r="N168" i="13"/>
  <c r="O168" i="13"/>
  <c r="B175" i="13"/>
  <c r="O169" i="13"/>
  <c r="N169" i="13"/>
  <c r="B178" i="13"/>
  <c r="O171" i="13"/>
  <c r="N171" i="13"/>
  <c r="N170" i="13"/>
  <c r="O170" i="13"/>
  <c r="A37" i="11" l="1"/>
  <c r="A36" i="13"/>
  <c r="O177" i="13"/>
  <c r="N177" i="13"/>
  <c r="O175" i="13"/>
  <c r="N175" i="13"/>
  <c r="N176" i="13"/>
  <c r="O176" i="13"/>
  <c r="O178" i="13"/>
  <c r="N178" i="13"/>
  <c r="N180" i="13"/>
  <c r="O180" i="13"/>
  <c r="N179" i="13"/>
  <c r="O179" i="13"/>
  <c r="A38" i="11" l="1"/>
  <c r="A37" i="13"/>
  <c r="A38" i="13" l="1"/>
  <c r="A39" i="11"/>
  <c r="T125" i="11"/>
  <c r="T126" i="11" s="1"/>
  <c r="T127" i="11" s="1"/>
  <c r="T128" i="11" s="1"/>
  <c r="Q125" i="11"/>
  <c r="R125" i="11"/>
  <c r="R126" i="11" s="1"/>
  <c r="S125" i="11"/>
  <c r="S126" i="11" s="1"/>
  <c r="S127" i="11" s="1"/>
  <c r="A39" i="13" l="1"/>
  <c r="A40" i="11"/>
  <c r="R127" i="11"/>
  <c r="R128" i="11" s="1"/>
  <c r="R129" i="11" s="1"/>
  <c r="Q126" i="11"/>
  <c r="Q127" i="11" s="1"/>
  <c r="Q128" i="11" s="1"/>
  <c r="Q129" i="11" s="1"/>
  <c r="Q130" i="11" s="1"/>
  <c r="Q131" i="11" s="1"/>
  <c r="T129" i="11"/>
  <c r="T130" i="11" s="1"/>
  <c r="T131" i="11" s="1"/>
  <c r="S128" i="11"/>
  <c r="S129" i="11" s="1"/>
  <c r="S130" i="11" s="1"/>
  <c r="A40" i="13" l="1"/>
  <c r="A41" i="11"/>
  <c r="AJ127" i="13"/>
  <c r="S131" i="11"/>
  <c r="R130" i="11"/>
  <c r="R131" i="11" s="1"/>
  <c r="A41" i="13" l="1"/>
  <c r="A42" i="11"/>
  <c r="AJ126" i="13"/>
  <c r="AJ128" i="13"/>
  <c r="AJ131" i="13"/>
  <c r="AJ125" i="13"/>
  <c r="AJ129" i="13"/>
  <c r="AJ130" i="13"/>
  <c r="A42" i="13" l="1"/>
  <c r="A43" i="11"/>
  <c r="R41" i="11"/>
  <c r="T41" i="11"/>
  <c r="S41" i="11"/>
  <c r="Q41" i="11"/>
  <c r="S48" i="11"/>
  <c r="S49" i="11" s="1"/>
  <c r="S50" i="11" s="1"/>
  <c r="R48" i="11"/>
  <c r="R49" i="11" s="1"/>
  <c r="T48" i="11"/>
  <c r="T49" i="11" s="1"/>
  <c r="T50" i="11" s="1"/>
  <c r="T51" i="11" s="1"/>
  <c r="Q48" i="11"/>
  <c r="R83" i="11"/>
  <c r="R84" i="11" s="1"/>
  <c r="Q83" i="11"/>
  <c r="T83" i="11"/>
  <c r="T84" i="11" s="1"/>
  <c r="T85" i="11" s="1"/>
  <c r="T86" i="11" s="1"/>
  <c r="S83" i="11"/>
  <c r="S84" i="11" s="1"/>
  <c r="S85" i="11" s="1"/>
  <c r="T69" i="11"/>
  <c r="T70" i="11" s="1"/>
  <c r="T71" i="11" s="1"/>
  <c r="T72" i="11" s="1"/>
  <c r="R69" i="11"/>
  <c r="R70" i="11" s="1"/>
  <c r="Q69" i="11"/>
  <c r="S69" i="11"/>
  <c r="S70" i="11" s="1"/>
  <c r="S71" i="11" s="1"/>
  <c r="R27" i="11"/>
  <c r="S27" i="11"/>
  <c r="Q27" i="11"/>
  <c r="T27" i="11"/>
  <c r="T90" i="11"/>
  <c r="R90" i="11"/>
  <c r="Q90" i="11"/>
  <c r="S90" i="11"/>
  <c r="R104" i="11"/>
  <c r="Q104" i="11"/>
  <c r="S104" i="11"/>
  <c r="R62" i="11"/>
  <c r="T62" i="11"/>
  <c r="S62" i="11"/>
  <c r="Q62" i="11"/>
  <c r="Q181" i="11" s="1"/>
  <c r="T118" i="11"/>
  <c r="S118" i="11"/>
  <c r="R118" i="11"/>
  <c r="Q118" i="11"/>
  <c r="R97" i="11"/>
  <c r="Q97" i="11"/>
  <c r="Q146" i="11" s="1"/>
  <c r="T97" i="11"/>
  <c r="S97" i="11"/>
  <c r="T55" i="11"/>
  <c r="T56" i="11" s="1"/>
  <c r="T57" i="11" s="1"/>
  <c r="T58" i="11" s="1"/>
  <c r="S55" i="11"/>
  <c r="S56" i="11" s="1"/>
  <c r="S57" i="11" s="1"/>
  <c r="R55" i="11"/>
  <c r="R56" i="11" s="1"/>
  <c r="Q55" i="11"/>
  <c r="R13" i="11"/>
  <c r="R14" i="11" s="1"/>
  <c r="Q13" i="11"/>
  <c r="T13" i="11"/>
  <c r="T14" i="11" s="1"/>
  <c r="T15" i="11" s="1"/>
  <c r="T16" i="11" s="1"/>
  <c r="S13" i="11"/>
  <c r="S14" i="11" s="1"/>
  <c r="S15" i="11" s="1"/>
  <c r="T76" i="11"/>
  <c r="T77" i="11" s="1"/>
  <c r="T78" i="11" s="1"/>
  <c r="T79" i="11" s="1"/>
  <c r="S76" i="11"/>
  <c r="S77" i="11" s="1"/>
  <c r="S78" i="11" s="1"/>
  <c r="R76" i="11"/>
  <c r="R77" i="11" s="1"/>
  <c r="Q76" i="11"/>
  <c r="T6" i="11"/>
  <c r="T7" i="11" s="1"/>
  <c r="T8" i="11" s="1"/>
  <c r="T9" i="11" s="1"/>
  <c r="S6" i="11"/>
  <c r="S7" i="11" s="1"/>
  <c r="S8" i="11" s="1"/>
  <c r="R6" i="11"/>
  <c r="R7" i="11" s="1"/>
  <c r="Q6" i="11"/>
  <c r="R34" i="11"/>
  <c r="R35" i="11" s="1"/>
  <c r="T34" i="11"/>
  <c r="T35" i="11" s="1"/>
  <c r="T36" i="11" s="1"/>
  <c r="T37" i="11" s="1"/>
  <c r="Q34" i="11"/>
  <c r="T104" i="11"/>
  <c r="S34" i="11"/>
  <c r="S35" i="11" s="1"/>
  <c r="S36" i="11" s="1"/>
  <c r="A43" i="13" l="1"/>
  <c r="A44" i="11"/>
  <c r="R98" i="11"/>
  <c r="R146" i="11"/>
  <c r="S63" i="11"/>
  <c r="S64" i="11" s="1"/>
  <c r="S181" i="11"/>
  <c r="T63" i="11"/>
  <c r="T64" i="11" s="1"/>
  <c r="T65" i="11" s="1"/>
  <c r="T181" i="11"/>
  <c r="R28" i="11"/>
  <c r="R167" i="11"/>
  <c r="R168" i="11" s="1"/>
  <c r="R63" i="11"/>
  <c r="R181" i="11"/>
  <c r="S98" i="11"/>
  <c r="S99" i="11" s="1"/>
  <c r="S146" i="11"/>
  <c r="T98" i="11"/>
  <c r="T99" i="11" s="1"/>
  <c r="T100" i="11" s="1"/>
  <c r="T146" i="11"/>
  <c r="R85" i="11"/>
  <c r="R86" i="11" s="1"/>
  <c r="R87" i="11" s="1"/>
  <c r="R42" i="11"/>
  <c r="S79" i="11"/>
  <c r="S80" i="11" s="1"/>
  <c r="S81" i="11" s="1"/>
  <c r="Q14" i="11"/>
  <c r="Q15" i="11" s="1"/>
  <c r="Q16" i="11" s="1"/>
  <c r="Q17" i="11" s="1"/>
  <c r="Q18" i="11" s="1"/>
  <c r="Q19" i="11" s="1"/>
  <c r="S160" i="11"/>
  <c r="S161" i="11" s="1"/>
  <c r="S162" i="11" s="1"/>
  <c r="S119" i="11"/>
  <c r="S120" i="11" s="1"/>
  <c r="S174" i="11"/>
  <c r="S175" i="11" s="1"/>
  <c r="S176" i="11" s="1"/>
  <c r="Q84" i="11"/>
  <c r="Q85" i="11" s="1"/>
  <c r="Q86" i="11" s="1"/>
  <c r="Q87" i="11" s="1"/>
  <c r="Q88" i="11" s="1"/>
  <c r="Q89" i="11" s="1"/>
  <c r="T10" i="11"/>
  <c r="T11" i="11" s="1"/>
  <c r="T12" i="11" s="1"/>
  <c r="T80" i="11"/>
  <c r="T81" i="11" s="1"/>
  <c r="T82" i="11" s="1"/>
  <c r="R15" i="11"/>
  <c r="R16" i="11" s="1"/>
  <c r="R17" i="11" s="1"/>
  <c r="T174" i="11"/>
  <c r="T175" i="11" s="1"/>
  <c r="T176" i="11" s="1"/>
  <c r="T177" i="11" s="1"/>
  <c r="T160" i="11"/>
  <c r="T161" i="11" s="1"/>
  <c r="T162" i="11" s="1"/>
  <c r="T163" i="11" s="1"/>
  <c r="T119" i="11"/>
  <c r="T120" i="11" s="1"/>
  <c r="T121" i="11" s="1"/>
  <c r="S72" i="11"/>
  <c r="S73" i="11" s="1"/>
  <c r="S74" i="11" s="1"/>
  <c r="Q28" i="11"/>
  <c r="Q29" i="11" s="1"/>
  <c r="Q30" i="11" s="1"/>
  <c r="Q31" i="11" s="1"/>
  <c r="Q32" i="11" s="1"/>
  <c r="Q33" i="11" s="1"/>
  <c r="Q167" i="11"/>
  <c r="R71" i="11"/>
  <c r="R72" i="11" s="1"/>
  <c r="R73" i="11" s="1"/>
  <c r="R50" i="11"/>
  <c r="R51" i="11" s="1"/>
  <c r="R52" i="11" s="1"/>
  <c r="S51" i="11"/>
  <c r="S52" i="11" s="1"/>
  <c r="S53" i="11" s="1"/>
  <c r="S132" i="11"/>
  <c r="S139" i="11"/>
  <c r="S140" i="11" s="1"/>
  <c r="S141" i="11" s="1"/>
  <c r="S105" i="11"/>
  <c r="S106" i="11" s="1"/>
  <c r="Q105" i="11"/>
  <c r="Q106" i="11" s="1"/>
  <c r="Q107" i="11" s="1"/>
  <c r="Q108" i="11" s="1"/>
  <c r="Q109" i="11" s="1"/>
  <c r="Q110" i="11" s="1"/>
  <c r="Q139" i="11"/>
  <c r="Q132" i="11"/>
  <c r="T105" i="11"/>
  <c r="T106" i="11" s="1"/>
  <c r="T107" i="11" s="1"/>
  <c r="T139" i="11"/>
  <c r="T140" i="11" s="1"/>
  <c r="T141" i="11" s="1"/>
  <c r="T142" i="11" s="1"/>
  <c r="T132" i="11"/>
  <c r="S9" i="11"/>
  <c r="S10" i="11" s="1"/>
  <c r="S11" i="11" s="1"/>
  <c r="S58" i="11"/>
  <c r="S59" i="11" s="1"/>
  <c r="S60" i="11" s="1"/>
  <c r="R91" i="11"/>
  <c r="R105" i="11"/>
  <c r="R139" i="11"/>
  <c r="R140" i="11" s="1"/>
  <c r="R132" i="11"/>
  <c r="T42" i="11"/>
  <c r="T43" i="11" s="1"/>
  <c r="T44" i="11" s="1"/>
  <c r="T59" i="11"/>
  <c r="T60" i="11" s="1"/>
  <c r="T61" i="11" s="1"/>
  <c r="T91" i="11"/>
  <c r="T92" i="11" s="1"/>
  <c r="T93" i="11" s="1"/>
  <c r="Q7" i="11"/>
  <c r="Q8" i="11" s="1"/>
  <c r="Q9" i="11" s="1"/>
  <c r="Q10" i="11" s="1"/>
  <c r="Q11" i="11" s="1"/>
  <c r="Q12" i="11" s="1"/>
  <c r="Q77" i="11"/>
  <c r="Q78" i="11" s="1"/>
  <c r="Q79" i="11" s="1"/>
  <c r="Q80" i="11" s="1"/>
  <c r="Q81" i="11" s="1"/>
  <c r="Q82" i="11" s="1"/>
  <c r="S16" i="11"/>
  <c r="S17" i="11" s="1"/>
  <c r="S18" i="11" s="1"/>
  <c r="Q56" i="11"/>
  <c r="Q57" i="11" s="1"/>
  <c r="Q58" i="11" s="1"/>
  <c r="Q59" i="11" s="1"/>
  <c r="Q60" i="11" s="1"/>
  <c r="Q61" i="11" s="1"/>
  <c r="Q119" i="11"/>
  <c r="Q120" i="11" s="1"/>
  <c r="Q121" i="11" s="1"/>
  <c r="Q122" i="11" s="1"/>
  <c r="Q123" i="11" s="1"/>
  <c r="Q124" i="11" s="1"/>
  <c r="Q160" i="11"/>
  <c r="Q174" i="11"/>
  <c r="Q63" i="11"/>
  <c r="Q64" i="11" s="1"/>
  <c r="Q65" i="11" s="1"/>
  <c r="Q66" i="11" s="1"/>
  <c r="Q67" i="11" s="1"/>
  <c r="Q68" i="11" s="1"/>
  <c r="S91" i="11"/>
  <c r="S92" i="11" s="1"/>
  <c r="S86" i="11"/>
  <c r="S87" i="11" s="1"/>
  <c r="S88" i="11" s="1"/>
  <c r="Q42" i="11"/>
  <c r="Q43" i="11" s="1"/>
  <c r="Q44" i="11" s="1"/>
  <c r="Q45" i="11" s="1"/>
  <c r="Q46" i="11" s="1"/>
  <c r="Q47" i="11" s="1"/>
  <c r="T167" i="11"/>
  <c r="T168" i="11" s="1"/>
  <c r="T169" i="11" s="1"/>
  <c r="T170" i="11" s="1"/>
  <c r="T28" i="11"/>
  <c r="T29" i="11" s="1"/>
  <c r="T30" i="11" s="1"/>
  <c r="Q49" i="11"/>
  <c r="Q50" i="11" s="1"/>
  <c r="Q51" i="11" s="1"/>
  <c r="Q52" i="11" s="1"/>
  <c r="Q53" i="11" s="1"/>
  <c r="Q54" i="11" s="1"/>
  <c r="Q70" i="11"/>
  <c r="Q71" i="11" s="1"/>
  <c r="Q72" i="11" s="1"/>
  <c r="Q73" i="11" s="1"/>
  <c r="Q74" i="11" s="1"/>
  <c r="Q75" i="11" s="1"/>
  <c r="T52" i="11"/>
  <c r="T53" i="11" s="1"/>
  <c r="T54" i="11" s="1"/>
  <c r="Q98" i="11"/>
  <c r="Q99" i="11" s="1"/>
  <c r="Q100" i="11" s="1"/>
  <c r="Q101" i="11" s="1"/>
  <c r="Q102" i="11" s="1"/>
  <c r="Q103" i="11" s="1"/>
  <c r="S167" i="11"/>
  <c r="S168" i="11" s="1"/>
  <c r="S169" i="11" s="1"/>
  <c r="S28" i="11"/>
  <c r="S29" i="11" s="1"/>
  <c r="R99" i="11"/>
  <c r="R100" i="11" s="1"/>
  <c r="R101" i="11" s="1"/>
  <c r="T73" i="11"/>
  <c r="T74" i="11" s="1"/>
  <c r="T75" i="11" s="1"/>
  <c r="R8" i="11"/>
  <c r="R9" i="11" s="1"/>
  <c r="R10" i="11" s="1"/>
  <c r="R78" i="11"/>
  <c r="R79" i="11" s="1"/>
  <c r="R80" i="11" s="1"/>
  <c r="T17" i="11"/>
  <c r="T18" i="11" s="1"/>
  <c r="T19" i="11" s="1"/>
  <c r="R57" i="11"/>
  <c r="R58" i="11" s="1"/>
  <c r="R59" i="11" s="1"/>
  <c r="R174" i="11"/>
  <c r="R175" i="11" s="1"/>
  <c r="R119" i="11"/>
  <c r="R160" i="11"/>
  <c r="R161" i="11" s="1"/>
  <c r="S65" i="11"/>
  <c r="S66" i="11" s="1"/>
  <c r="S67" i="11" s="1"/>
  <c r="Q91" i="11"/>
  <c r="Q92" i="11" s="1"/>
  <c r="Q93" i="11" s="1"/>
  <c r="Q94" i="11" s="1"/>
  <c r="Q95" i="11" s="1"/>
  <c r="Q96" i="11" s="1"/>
  <c r="T87" i="11"/>
  <c r="T88" i="11" s="1"/>
  <c r="T89" i="11" s="1"/>
  <c r="S42" i="11"/>
  <c r="S43" i="11" s="1"/>
  <c r="S37" i="11"/>
  <c r="S38" i="11" s="1"/>
  <c r="S39" i="11" s="1"/>
  <c r="Q35" i="11"/>
  <c r="Q36" i="11" s="1"/>
  <c r="Q37" i="11" s="1"/>
  <c r="Q38" i="11" s="1"/>
  <c r="Q39" i="11" s="1"/>
  <c r="Q40" i="11" s="1"/>
  <c r="T38" i="11"/>
  <c r="T39" i="11" s="1"/>
  <c r="T40" i="11" s="1"/>
  <c r="R36" i="11"/>
  <c r="R37" i="11" s="1"/>
  <c r="R38" i="11" s="1"/>
  <c r="T101" i="11" l="1"/>
  <c r="T102" i="11" s="1"/>
  <c r="T103" i="11" s="1"/>
  <c r="A45" i="11"/>
  <c r="A44" i="13"/>
  <c r="S82" i="11"/>
  <c r="R81" i="11"/>
  <c r="R82" i="11" s="1"/>
  <c r="S100" i="11"/>
  <c r="S101" i="11" s="1"/>
  <c r="S102" i="11" s="1"/>
  <c r="AJ19" i="13"/>
  <c r="AJ70" i="13"/>
  <c r="AJ13" i="13"/>
  <c r="AJ63" i="13"/>
  <c r="AJ55" i="13"/>
  <c r="AJ49" i="13"/>
  <c r="AJ58" i="13"/>
  <c r="AJ97" i="13"/>
  <c r="AJ78" i="13"/>
  <c r="AJ28" i="13"/>
  <c r="AJ89" i="13"/>
  <c r="AJ48" i="13"/>
  <c r="AJ72" i="13"/>
  <c r="AJ41" i="13"/>
  <c r="AJ104" i="13"/>
  <c r="AJ79" i="13"/>
  <c r="AJ54" i="13"/>
  <c r="AJ100" i="13"/>
  <c r="AJ65" i="13"/>
  <c r="AJ77" i="13"/>
  <c r="AJ76" i="13"/>
  <c r="AJ61" i="13"/>
  <c r="AJ118" i="13"/>
  <c r="AJ40" i="13"/>
  <c r="AJ69" i="13"/>
  <c r="AJ12" i="13"/>
  <c r="AJ84" i="13"/>
  <c r="AJ64" i="13"/>
  <c r="AJ85" i="13"/>
  <c r="AJ56" i="13"/>
  <c r="AJ62" i="13"/>
  <c r="AJ71" i="13"/>
  <c r="AJ86" i="13"/>
  <c r="AJ90" i="13"/>
  <c r="AJ36" i="13"/>
  <c r="AJ8" i="13"/>
  <c r="AJ50" i="13"/>
  <c r="AJ83" i="13"/>
  <c r="R64" i="11"/>
  <c r="R65" i="11" s="1"/>
  <c r="R66" i="11" s="1"/>
  <c r="R169" i="11"/>
  <c r="R170" i="11" s="1"/>
  <c r="R171" i="11" s="1"/>
  <c r="R29" i="11"/>
  <c r="R30" i="11" s="1"/>
  <c r="R31" i="11" s="1"/>
  <c r="T66" i="11"/>
  <c r="T67" i="11" s="1"/>
  <c r="T68" i="11" s="1"/>
  <c r="T122" i="11"/>
  <c r="T123" i="11" s="1"/>
  <c r="T124" i="11" s="1"/>
  <c r="T31" i="11"/>
  <c r="T32" i="11" s="1"/>
  <c r="T33" i="11" s="1"/>
  <c r="T143" i="11"/>
  <c r="T144" i="11" s="1"/>
  <c r="T145" i="11" s="1"/>
  <c r="S177" i="11"/>
  <c r="S178" i="11" s="1"/>
  <c r="S179" i="11" s="1"/>
  <c r="T171" i="11"/>
  <c r="T172" i="11" s="1"/>
  <c r="T173" i="11" s="1"/>
  <c r="R141" i="11"/>
  <c r="R142" i="11" s="1"/>
  <c r="R143" i="11" s="1"/>
  <c r="S121" i="11"/>
  <c r="S122" i="11" s="1"/>
  <c r="S123" i="11" s="1"/>
  <c r="R106" i="11"/>
  <c r="R107" i="11" s="1"/>
  <c r="R108" i="11" s="1"/>
  <c r="R18" i="11"/>
  <c r="R19" i="11" s="1"/>
  <c r="Q140" i="11"/>
  <c r="Q141" i="11" s="1"/>
  <c r="Q142" i="11" s="1"/>
  <c r="Q143" i="11" s="1"/>
  <c r="Q144" i="11" s="1"/>
  <c r="Q145" i="11" s="1"/>
  <c r="S44" i="11"/>
  <c r="S45" i="11" s="1"/>
  <c r="S46" i="11" s="1"/>
  <c r="R60" i="11"/>
  <c r="R61" i="11" s="1"/>
  <c r="R153" i="11"/>
  <c r="R154" i="11" s="1"/>
  <c r="R147" i="11"/>
  <c r="S54" i="11"/>
  <c r="R102" i="11"/>
  <c r="R103" i="11" s="1"/>
  <c r="S89" i="11"/>
  <c r="S19" i="11"/>
  <c r="S75" i="11"/>
  <c r="R43" i="11"/>
  <c r="R44" i="11" s="1"/>
  <c r="R45" i="11" s="1"/>
  <c r="R11" i="11"/>
  <c r="R12" i="11" s="1"/>
  <c r="S107" i="11"/>
  <c r="S108" i="11" s="1"/>
  <c r="S109" i="11" s="1"/>
  <c r="S142" i="11"/>
  <c r="S143" i="11" s="1"/>
  <c r="S144" i="11" s="1"/>
  <c r="S133" i="11"/>
  <c r="S134" i="11" s="1"/>
  <c r="S182" i="11"/>
  <c r="Q168" i="11"/>
  <c r="Q169" i="11" s="1"/>
  <c r="Q170" i="11" s="1"/>
  <c r="Q171" i="11" s="1"/>
  <c r="Q172" i="11" s="1"/>
  <c r="Q173" i="11" s="1"/>
  <c r="R176" i="11"/>
  <c r="R177" i="11" s="1"/>
  <c r="R178" i="11" s="1"/>
  <c r="S61" i="11"/>
  <c r="R53" i="11"/>
  <c r="R54" i="11" s="1"/>
  <c r="Q153" i="11"/>
  <c r="Q147" i="11"/>
  <c r="Q148" i="11" s="1"/>
  <c r="Q149" i="11" s="1"/>
  <c r="Q150" i="11" s="1"/>
  <c r="Q151" i="11" s="1"/>
  <c r="Q152" i="11" s="1"/>
  <c r="S68" i="11"/>
  <c r="Q175" i="11"/>
  <c r="Q176" i="11" s="1"/>
  <c r="Q177" i="11" s="1"/>
  <c r="Q178" i="11" s="1"/>
  <c r="Q179" i="11" s="1"/>
  <c r="Q180" i="11" s="1"/>
  <c r="Q161" i="11"/>
  <c r="Q162" i="11" s="1"/>
  <c r="Q163" i="11" s="1"/>
  <c r="Q164" i="11" s="1"/>
  <c r="Q165" i="11" s="1"/>
  <c r="Q166" i="11" s="1"/>
  <c r="S153" i="11"/>
  <c r="S154" i="11" s="1"/>
  <c r="S155" i="11" s="1"/>
  <c r="S147" i="11"/>
  <c r="S148" i="11" s="1"/>
  <c r="S12" i="11"/>
  <c r="R74" i="11"/>
  <c r="R75" i="11" s="1"/>
  <c r="R88" i="11"/>
  <c r="R89" i="11" s="1"/>
  <c r="S170" i="11"/>
  <c r="S171" i="11" s="1"/>
  <c r="S172" i="11" s="1"/>
  <c r="T133" i="11"/>
  <c r="T134" i="11" s="1"/>
  <c r="T135" i="11" s="1"/>
  <c r="T182" i="11"/>
  <c r="R133" i="11"/>
  <c r="R182" i="11"/>
  <c r="T164" i="11"/>
  <c r="T165" i="11" s="1"/>
  <c r="T166" i="11" s="1"/>
  <c r="T147" i="11"/>
  <c r="T148" i="11" s="1"/>
  <c r="T149" i="11" s="1"/>
  <c r="T153" i="11"/>
  <c r="T154" i="11" s="1"/>
  <c r="T155" i="11" s="1"/>
  <c r="T156" i="11" s="1"/>
  <c r="T108" i="11"/>
  <c r="T109" i="11" s="1"/>
  <c r="T110" i="11" s="1"/>
  <c r="T178" i="11"/>
  <c r="T179" i="11" s="1"/>
  <c r="T180" i="11" s="1"/>
  <c r="R162" i="11"/>
  <c r="R163" i="11" s="1"/>
  <c r="R164" i="11" s="1"/>
  <c r="T94" i="11"/>
  <c r="T95" i="11" s="1"/>
  <c r="T96" i="11" s="1"/>
  <c r="S163" i="11"/>
  <c r="S164" i="11" s="1"/>
  <c r="S165" i="11" s="1"/>
  <c r="R120" i="11"/>
  <c r="R121" i="11" s="1"/>
  <c r="R122" i="11" s="1"/>
  <c r="Q182" i="11"/>
  <c r="Q133" i="11"/>
  <c r="Q134" i="11" s="1"/>
  <c r="Q135" i="11" s="1"/>
  <c r="Q136" i="11" s="1"/>
  <c r="Q137" i="11" s="1"/>
  <c r="Q138" i="11" s="1"/>
  <c r="R92" i="11"/>
  <c r="R93" i="11" s="1"/>
  <c r="R94" i="11" s="1"/>
  <c r="S30" i="11"/>
  <c r="S31" i="11" s="1"/>
  <c r="S32" i="11" s="1"/>
  <c r="S93" i="11"/>
  <c r="S94" i="11" s="1"/>
  <c r="S95" i="11" s="1"/>
  <c r="T45" i="11"/>
  <c r="T46" i="11" s="1"/>
  <c r="T47" i="11" s="1"/>
  <c r="R39" i="11"/>
  <c r="R40" i="11" s="1"/>
  <c r="S40" i="11"/>
  <c r="S103" i="11" l="1"/>
  <c r="A45" i="13"/>
  <c r="A46" i="11"/>
  <c r="R32" i="11"/>
  <c r="R33" i="11" s="1"/>
  <c r="AJ16" i="13"/>
  <c r="AJ98" i="13"/>
  <c r="AJ103" i="13"/>
  <c r="AJ14" i="13"/>
  <c r="AJ51" i="13"/>
  <c r="AJ75" i="13"/>
  <c r="AJ35" i="13"/>
  <c r="AJ37" i="13"/>
  <c r="AJ7" i="13"/>
  <c r="AJ82" i="13"/>
  <c r="AJ6" i="13"/>
  <c r="AJ15" i="13"/>
  <c r="AJ34" i="13"/>
  <c r="AJ27" i="13"/>
  <c r="AJ57" i="13"/>
  <c r="AJ9" i="13"/>
  <c r="R123" i="11"/>
  <c r="R124" i="11" s="1"/>
  <c r="S124" i="11"/>
  <c r="AJ66" i="13"/>
  <c r="AJ170" i="13"/>
  <c r="AJ166" i="13"/>
  <c r="AJ141" i="13"/>
  <c r="AJ88" i="13"/>
  <c r="AJ173" i="13"/>
  <c r="AJ11" i="13"/>
  <c r="AJ139" i="13"/>
  <c r="AJ177" i="13"/>
  <c r="AJ163" i="13"/>
  <c r="AJ169" i="13"/>
  <c r="AJ67" i="13"/>
  <c r="AJ161" i="13"/>
  <c r="AJ38" i="13"/>
  <c r="AJ119" i="13"/>
  <c r="AJ106" i="13"/>
  <c r="AJ176" i="13"/>
  <c r="AJ180" i="13"/>
  <c r="AJ175" i="13"/>
  <c r="AJ10" i="13"/>
  <c r="AJ53" i="13"/>
  <c r="AJ17" i="13"/>
  <c r="AJ142" i="13"/>
  <c r="AJ162" i="13"/>
  <c r="AJ146" i="13"/>
  <c r="AJ101" i="13"/>
  <c r="AJ145" i="13"/>
  <c r="AJ29" i="13"/>
  <c r="AJ132" i="13"/>
  <c r="R67" i="11"/>
  <c r="R68" i="11" s="1"/>
  <c r="AJ93" i="13"/>
  <c r="AJ167" i="13"/>
  <c r="AJ105" i="13"/>
  <c r="AJ160" i="13"/>
  <c r="AJ120" i="13"/>
  <c r="AJ174" i="13"/>
  <c r="AJ102" i="13"/>
  <c r="AJ18" i="13"/>
  <c r="AJ140" i="13"/>
  <c r="AJ168" i="13"/>
  <c r="R172" i="11"/>
  <c r="R173" i="11" s="1"/>
  <c r="R95" i="11"/>
  <c r="R96" i="11" s="1"/>
  <c r="R165" i="11"/>
  <c r="R166" i="11" s="1"/>
  <c r="R179" i="11"/>
  <c r="R180" i="11" s="1"/>
  <c r="R46" i="11"/>
  <c r="R47" i="11" s="1"/>
  <c r="S135" i="11"/>
  <c r="S136" i="11" s="1"/>
  <c r="S137" i="11" s="1"/>
  <c r="S180" i="11"/>
  <c r="S47" i="11"/>
  <c r="S96" i="11"/>
  <c r="R134" i="11"/>
  <c r="R135" i="11" s="1"/>
  <c r="R136" i="11" s="1"/>
  <c r="T136" i="11"/>
  <c r="T137" i="11" s="1"/>
  <c r="T138" i="11" s="1"/>
  <c r="R155" i="11"/>
  <c r="R156" i="11" s="1"/>
  <c r="R157" i="11" s="1"/>
  <c r="S173" i="11"/>
  <c r="T157" i="11"/>
  <c r="T158" i="11" s="1"/>
  <c r="T159" i="11" s="1"/>
  <c r="R148" i="11"/>
  <c r="R149" i="11" s="1"/>
  <c r="R150" i="11" s="1"/>
  <c r="S166" i="11"/>
  <c r="T150" i="11"/>
  <c r="T151" i="11" s="1"/>
  <c r="T152" i="11" s="1"/>
  <c r="S149" i="11"/>
  <c r="S150" i="11" s="1"/>
  <c r="S151" i="11" s="1"/>
  <c r="S145" i="11"/>
  <c r="S110" i="11"/>
  <c r="R144" i="11"/>
  <c r="R145" i="11" s="1"/>
  <c r="S33" i="11"/>
  <c r="S156" i="11"/>
  <c r="S157" i="11" s="1"/>
  <c r="S158" i="11" s="1"/>
  <c r="Q154" i="11"/>
  <c r="Q155" i="11" s="1"/>
  <c r="Q156" i="11" s="1"/>
  <c r="Q157" i="11" s="1"/>
  <c r="Q158" i="11" s="1"/>
  <c r="Q159" i="11" s="1"/>
  <c r="R109" i="11"/>
  <c r="R110" i="11" s="1"/>
  <c r="A47" i="11" l="1"/>
  <c r="A46" i="13"/>
  <c r="AJ52" i="13"/>
  <c r="AJ31" i="13"/>
  <c r="AJ44" i="13"/>
  <c r="AJ33" i="13"/>
  <c r="AJ39" i="13"/>
  <c r="AJ87" i="13"/>
  <c r="AJ43" i="13"/>
  <c r="AJ92" i="13"/>
  <c r="AJ47" i="13"/>
  <c r="AJ42" i="13"/>
  <c r="AJ74" i="13"/>
  <c r="AJ91" i="13"/>
  <c r="AJ110" i="13"/>
  <c r="AJ124" i="13"/>
  <c r="AJ96" i="13"/>
  <c r="AJ60" i="13"/>
  <c r="AJ59" i="13"/>
  <c r="AJ81" i="13"/>
  <c r="AJ107" i="13"/>
  <c r="AJ99" i="13"/>
  <c r="AJ68" i="13"/>
  <c r="AJ80" i="13"/>
  <c r="AJ121" i="13"/>
  <c r="AJ30" i="13"/>
  <c r="AJ73" i="13"/>
  <c r="AJ178" i="13"/>
  <c r="AJ156" i="13"/>
  <c r="AJ164" i="13"/>
  <c r="AJ135" i="13"/>
  <c r="AJ172" i="13"/>
  <c r="AJ134" i="13"/>
  <c r="AJ152" i="13"/>
  <c r="AJ144" i="13"/>
  <c r="AJ149" i="13"/>
  <c r="AJ148" i="13"/>
  <c r="AJ171" i="13"/>
  <c r="AJ133" i="13"/>
  <c r="AJ45" i="13"/>
  <c r="AJ179" i="13"/>
  <c r="AJ147" i="13"/>
  <c r="AJ153" i="13"/>
  <c r="AJ154" i="13"/>
  <c r="AJ143" i="13"/>
  <c r="AJ155" i="13"/>
  <c r="AJ165" i="13"/>
  <c r="AJ159" i="13"/>
  <c r="AJ138" i="13"/>
  <c r="S152" i="11"/>
  <c r="R158" i="11"/>
  <c r="R159" i="11" s="1"/>
  <c r="R137" i="11"/>
  <c r="R138" i="11" s="1"/>
  <c r="R151" i="11"/>
  <c r="R152" i="11" s="1"/>
  <c r="S159" i="11"/>
  <c r="S138" i="11"/>
  <c r="A48" i="11" l="1"/>
  <c r="A47" i="13"/>
  <c r="AJ122" i="13"/>
  <c r="AJ95" i="13"/>
  <c r="AJ32" i="13"/>
  <c r="AJ108" i="13"/>
  <c r="AJ46" i="13"/>
  <c r="AJ109" i="13"/>
  <c r="AJ94" i="13"/>
  <c r="AJ123" i="13"/>
  <c r="AJ136" i="13"/>
  <c r="AJ150" i="13"/>
  <c r="AJ151" i="13"/>
  <c r="AJ158" i="13"/>
  <c r="AJ137" i="13"/>
  <c r="AJ157" i="13"/>
  <c r="Q111" i="11"/>
  <c r="A49" i="11" l="1"/>
  <c r="A48" i="13"/>
  <c r="Q112" i="11"/>
  <c r="Q113" i="11" s="1"/>
  <c r="Q114" i="11" s="1"/>
  <c r="Q115" i="11" s="1"/>
  <c r="Q116" i="11" s="1"/>
  <c r="Q117" i="11" s="1"/>
  <c r="T111" i="11"/>
  <c r="T112" i="11" s="1"/>
  <c r="T113" i="11" s="1"/>
  <c r="T114" i="11" s="1"/>
  <c r="R111" i="11"/>
  <c r="R112" i="11" s="1"/>
  <c r="S111" i="11"/>
  <c r="S112" i="11" s="1"/>
  <c r="S113" i="11" s="1"/>
  <c r="A50" i="11" l="1"/>
  <c r="A49" i="13"/>
  <c r="AJ111" i="13"/>
  <c r="S114" i="11"/>
  <c r="S115" i="11" s="1"/>
  <c r="S116" i="11" s="1"/>
  <c r="R113" i="11"/>
  <c r="R114" i="11" s="1"/>
  <c r="R115" i="11" s="1"/>
  <c r="T115" i="11"/>
  <c r="T116" i="11" s="1"/>
  <c r="T117" i="11" s="1"/>
  <c r="A50" i="13" l="1"/>
  <c r="A51" i="11"/>
  <c r="AJ114" i="13"/>
  <c r="AJ117" i="13"/>
  <c r="R116" i="11"/>
  <c r="R117" i="11" s="1"/>
  <c r="S117" i="11"/>
  <c r="A51" i="13" l="1"/>
  <c r="A52" i="11"/>
  <c r="AJ113" i="13"/>
  <c r="AJ112" i="13"/>
  <c r="AJ116" i="13"/>
  <c r="AJ115" i="13"/>
  <c r="A52" i="13" l="1"/>
  <c r="A53" i="11"/>
  <c r="A53" i="13" l="1"/>
  <c r="A54" i="11"/>
  <c r="A54" i="13" l="1"/>
  <c r="A55" i="11"/>
  <c r="A55" i="13" l="1"/>
  <c r="A56" i="11"/>
  <c r="A57" i="11" l="1"/>
  <c r="A56" i="13"/>
  <c r="A57" i="13" l="1"/>
  <c r="A58" i="11"/>
  <c r="A59" i="11" l="1"/>
  <c r="A58" i="13"/>
  <c r="A60" i="11" l="1"/>
  <c r="A59" i="13"/>
  <c r="A61" i="11" l="1"/>
  <c r="A60" i="13"/>
  <c r="A62" i="11" l="1"/>
  <c r="A61" i="13"/>
  <c r="A62" i="13" l="1"/>
  <c r="A63" i="11"/>
  <c r="A64" i="11" l="1"/>
  <c r="A63" i="13"/>
  <c r="A64" i="13" l="1"/>
  <c r="A65" i="11"/>
  <c r="A65" i="13" l="1"/>
  <c r="A66" i="11"/>
  <c r="A66" i="13" l="1"/>
  <c r="A67" i="11"/>
  <c r="A67" i="13" l="1"/>
  <c r="A68" i="11"/>
  <c r="A69" i="11" s="1"/>
  <c r="A68" i="13" l="1"/>
  <c r="A70" i="11" l="1"/>
  <c r="A69" i="13"/>
  <c r="A71" i="11" l="1"/>
  <c r="A70" i="13"/>
  <c r="A72" i="11" l="1"/>
  <c r="A71" i="13"/>
  <c r="A73" i="11" l="1"/>
  <c r="A72" i="13"/>
  <c r="A74" i="11" l="1"/>
  <c r="A73" i="13"/>
  <c r="A74" i="13" l="1"/>
  <c r="A75" i="11"/>
  <c r="A76" i="11" l="1"/>
  <c r="A75" i="13"/>
  <c r="A76" i="13" l="1"/>
  <c r="A77" i="11"/>
  <c r="A77" i="13" l="1"/>
  <c r="A78" i="11"/>
  <c r="A78" i="13" l="1"/>
  <c r="A79" i="11"/>
  <c r="A79" i="13" l="1"/>
  <c r="A80" i="11"/>
  <c r="A81" i="11" l="1"/>
  <c r="A80" i="13"/>
  <c r="A82" i="11" l="1"/>
  <c r="A81" i="13"/>
  <c r="A83" i="11" l="1"/>
  <c r="A82" i="13"/>
  <c r="A84" i="11" l="1"/>
  <c r="A83" i="13"/>
  <c r="A85" i="11" l="1"/>
  <c r="A84" i="13"/>
  <c r="A86" i="11" l="1"/>
  <c r="A85" i="13"/>
  <c r="A86" i="13" l="1"/>
  <c r="A87" i="11"/>
  <c r="A87" i="13" l="1"/>
  <c r="A88" i="11"/>
  <c r="A88" i="13" l="1"/>
  <c r="A89" i="11"/>
  <c r="A89" i="13" l="1"/>
  <c r="A90" i="11"/>
  <c r="A90" i="13" l="1"/>
  <c r="A91" i="11"/>
  <c r="A91" i="13" l="1"/>
  <c r="A92" i="11"/>
  <c r="A93" i="11" l="1"/>
  <c r="A92" i="13"/>
  <c r="A94" i="11" l="1"/>
  <c r="A93" i="13"/>
  <c r="A95" i="11" l="1"/>
  <c r="A94" i="13"/>
  <c r="A96" i="11" l="1"/>
  <c r="A95" i="13"/>
  <c r="A97" i="11" l="1"/>
  <c r="A96" i="13"/>
  <c r="A98" i="11" l="1"/>
  <c r="A97" i="13"/>
  <c r="A98" i="13" l="1"/>
  <c r="A99" i="11"/>
  <c r="A99" i="13" l="1"/>
  <c r="A100" i="11"/>
  <c r="A100" i="13" l="1"/>
  <c r="A101" i="11"/>
  <c r="A101" i="13" l="1"/>
  <c r="A102" i="11"/>
  <c r="A102" i="13" l="1"/>
  <c r="A103" i="11"/>
  <c r="A103" i="13" l="1"/>
  <c r="A104" i="11"/>
  <c r="A105" i="11" l="1"/>
  <c r="A104" i="13"/>
  <c r="A106" i="11" l="1"/>
  <c r="A105" i="13"/>
  <c r="A107" i="11" l="1"/>
  <c r="A106" i="13"/>
  <c r="A108" i="11" l="1"/>
  <c r="A107" i="13"/>
  <c r="A109" i="11" l="1"/>
  <c r="A108" i="13"/>
  <c r="A110" i="11" l="1"/>
  <c r="A109" i="13"/>
  <c r="A110" i="13" l="1"/>
  <c r="A111" i="11"/>
  <c r="A111" i="13" l="1"/>
  <c r="A112" i="11"/>
  <c r="A112" i="13" l="1"/>
  <c r="A113" i="11"/>
  <c r="A113" i="13" l="1"/>
  <c r="A114" i="11"/>
  <c r="A114" i="13" l="1"/>
  <c r="A115" i="11"/>
  <c r="A115" i="13" l="1"/>
  <c r="A116" i="11"/>
  <c r="A117" i="11" l="1"/>
  <c r="A116" i="13"/>
  <c r="A118" i="11" l="1"/>
  <c r="A117" i="13"/>
  <c r="A119" i="11" l="1"/>
  <c r="A118" i="13"/>
  <c r="A120" i="11" l="1"/>
  <c r="A119" i="13"/>
  <c r="A121" i="11" l="1"/>
  <c r="A120" i="13"/>
  <c r="A122" i="11" l="1"/>
  <c r="A121" i="13"/>
  <c r="A122" i="13" l="1"/>
  <c r="A123" i="11"/>
  <c r="A123" i="13" l="1"/>
  <c r="A124" i="11"/>
  <c r="A124" i="13" l="1"/>
  <c r="A125" i="11"/>
  <c r="A125" i="13" l="1"/>
  <c r="A126" i="11"/>
  <c r="A126" i="13" l="1"/>
  <c r="A127" i="11"/>
  <c r="A127" i="13" l="1"/>
  <c r="A128" i="11"/>
  <c r="A129" i="11" l="1"/>
  <c r="A128" i="13"/>
  <c r="A129" i="13" l="1"/>
  <c r="A130" i="11"/>
  <c r="A131" i="11" l="1"/>
  <c r="A130" i="13"/>
  <c r="A132" i="11" l="1"/>
  <c r="A131" i="13"/>
  <c r="A133" i="11" l="1"/>
  <c r="A132" i="13"/>
  <c r="A134" i="11" l="1"/>
  <c r="A133" i="13"/>
  <c r="A134" i="13" l="1"/>
  <c r="A135" i="11"/>
  <c r="A136" i="11" l="1"/>
  <c r="A135" i="13"/>
  <c r="A136" i="13" l="1"/>
  <c r="A137" i="11"/>
  <c r="A137" i="13" l="1"/>
  <c r="A138" i="11"/>
  <c r="A138" i="13" l="1"/>
  <c r="A139" i="11"/>
  <c r="A139" i="13" l="1"/>
  <c r="A140" i="11"/>
  <c r="A141" i="11" l="1"/>
  <c r="A140" i="13"/>
  <c r="A142" i="11" l="1"/>
  <c r="A141" i="13"/>
  <c r="A143" i="11" l="1"/>
  <c r="A142" i="13"/>
  <c r="A144" i="11" l="1"/>
  <c r="A143" i="13"/>
  <c r="A145" i="11" l="1"/>
  <c r="A144" i="13"/>
  <c r="A146" i="11" l="1"/>
  <c r="A145" i="13"/>
  <c r="A146" i="13" l="1"/>
  <c r="A147" i="11"/>
  <c r="A147" i="13" l="1"/>
  <c r="A148" i="11"/>
  <c r="A148" i="13" l="1"/>
  <c r="A149" i="11"/>
  <c r="A149" i="13" l="1"/>
  <c r="A150" i="11"/>
  <c r="A150" i="13" l="1"/>
  <c r="A151" i="11"/>
  <c r="A151" i="13" l="1"/>
  <c r="A152" i="11"/>
  <c r="A153" i="11" l="1"/>
  <c r="A152" i="13"/>
  <c r="A154" i="11" l="1"/>
  <c r="A153" i="13"/>
  <c r="A155" i="11" l="1"/>
  <c r="A154" i="13"/>
  <c r="A156" i="11" l="1"/>
  <c r="A155" i="13"/>
  <c r="A157" i="11" l="1"/>
  <c r="A156" i="13"/>
  <c r="A158" i="11" l="1"/>
  <c r="A157" i="13"/>
  <c r="A158" i="13" l="1"/>
  <c r="A159" i="11"/>
  <c r="A159" i="13" l="1"/>
  <c r="A160" i="11"/>
  <c r="A160" i="13" l="1"/>
  <c r="A161" i="11"/>
  <c r="A161" i="13" l="1"/>
  <c r="A162" i="11"/>
  <c r="A162" i="13" l="1"/>
  <c r="A163" i="11"/>
  <c r="A163" i="13" l="1"/>
  <c r="A164" i="11"/>
  <c r="A165" i="11" l="1"/>
  <c r="A164" i="13"/>
  <c r="A165" i="13" l="1"/>
  <c r="A166" i="11"/>
  <c r="A167" i="11" l="1"/>
  <c r="A166" i="13"/>
  <c r="A168" i="11" l="1"/>
  <c r="A167" i="13"/>
  <c r="A169" i="11" l="1"/>
  <c r="A168" i="13"/>
  <c r="A170" i="11" l="1"/>
  <c r="A169" i="13"/>
  <c r="A170" i="13" l="1"/>
  <c r="A171" i="11"/>
  <c r="A172" i="11" l="1"/>
  <c r="A171" i="13"/>
  <c r="A172" i="13" l="1"/>
  <c r="A173" i="11"/>
  <c r="A173" i="13" l="1"/>
  <c r="A174" i="11"/>
  <c r="A174" i="13" l="1"/>
  <c r="A175" i="11"/>
  <c r="A175" i="13" l="1"/>
  <c r="A176" i="11"/>
  <c r="A177" i="11" l="1"/>
  <c r="A176" i="13"/>
  <c r="A178" i="11" l="1"/>
  <c r="A177" i="13"/>
  <c r="A179" i="11" l="1"/>
  <c r="A178" i="13"/>
  <c r="A180" i="11" l="1"/>
  <c r="A179" i="13"/>
  <c r="A181" i="11" l="1"/>
  <c r="A182" i="11" s="1"/>
  <c r="A180" i="13"/>
  <c r="R20" i="11" l="1"/>
  <c r="R21" i="11" s="1"/>
  <c r="Q20" i="11"/>
  <c r="S20" i="11"/>
  <c r="S21" i="11" s="1"/>
  <c r="S22" i="11" s="1"/>
  <c r="T20" i="11"/>
  <c r="T21" i="11" s="1"/>
  <c r="T22" i="11" s="1"/>
  <c r="T23" i="11" s="1"/>
  <c r="Q21" i="11" l="1"/>
  <c r="Q22" i="11" s="1"/>
  <c r="Q23" i="11" s="1"/>
  <c r="Q24" i="11" s="1"/>
  <c r="Q25" i="11" s="1"/>
  <c r="Q26" i="11" s="1"/>
  <c r="R22" i="11"/>
  <c r="R23" i="11" s="1"/>
  <c r="R24" i="11" s="1"/>
  <c r="S23" i="11"/>
  <c r="S24" i="11" s="1"/>
  <c r="S25" i="11" s="1"/>
  <c r="T24" i="11"/>
  <c r="T25" i="11" s="1"/>
  <c r="T26" i="11" s="1"/>
  <c r="S26" i="11" l="1"/>
  <c r="R25" i="11"/>
  <c r="R26" i="11" s="1"/>
  <c r="AJ22" i="13" l="1"/>
  <c r="AJ20" i="13"/>
  <c r="AJ21" i="13"/>
  <c r="AJ23" i="13"/>
  <c r="AJ26" i="13"/>
  <c r="AJ25" i="13" l="1"/>
  <c r="AJ24" i="13"/>
  <c r="J34" i="11" l="1"/>
  <c r="J35" i="11"/>
  <c r="J36" i="11"/>
  <c r="J37" i="11"/>
  <c r="J38" i="11"/>
  <c r="J39" i="11"/>
  <c r="J40" i="11"/>
  <c r="J48" i="11"/>
  <c r="J49" i="11"/>
  <c r="J50" i="11"/>
  <c r="J51" i="11"/>
  <c r="J52" i="11"/>
  <c r="J53" i="11"/>
  <c r="J54" i="11"/>
  <c r="J46" i="11"/>
  <c r="J47" i="11"/>
  <c r="J41" i="11"/>
  <c r="J44" i="11"/>
  <c r="J42" i="11"/>
  <c r="J43" i="11"/>
  <c r="J45" i="11"/>
  <c r="J119" i="11"/>
  <c r="J120" i="11"/>
  <c r="J121" i="11"/>
  <c r="J122" i="11"/>
  <c r="J123" i="11"/>
  <c r="J124" i="11"/>
  <c r="J118" i="11"/>
  <c r="J79" i="11"/>
  <c r="J80" i="11"/>
  <c r="J81" i="11"/>
  <c r="J82" i="11"/>
  <c r="J77" i="11"/>
  <c r="J76" i="11"/>
  <c r="J78" i="11"/>
  <c r="J111" i="11"/>
  <c r="J117" i="11"/>
  <c r="J112" i="11"/>
  <c r="J113" i="11"/>
  <c r="J114" i="11"/>
  <c r="J115" i="11"/>
  <c r="J116" i="11"/>
  <c r="J131" i="11"/>
  <c r="J125" i="11"/>
  <c r="J126" i="11"/>
  <c r="J127" i="11"/>
  <c r="J128" i="11"/>
  <c r="J129" i="11"/>
  <c r="J130" i="11"/>
  <c r="J143" i="11"/>
  <c r="J155" i="11"/>
  <c r="J167" i="11"/>
  <c r="J179" i="11"/>
  <c r="J168" i="11"/>
  <c r="J132" i="11"/>
  <c r="J144" i="11"/>
  <c r="J156" i="11"/>
  <c r="J133" i="11"/>
  <c r="J145" i="11"/>
  <c r="J157" i="11"/>
  <c r="J169" i="11"/>
  <c r="J181" i="11"/>
  <c r="J177" i="11"/>
  <c r="J134" i="11"/>
  <c r="J146" i="11"/>
  <c r="J158" i="11"/>
  <c r="J170" i="11"/>
  <c r="J182" i="11"/>
  <c r="J165" i="11"/>
  <c r="J135" i="11"/>
  <c r="J147" i="11"/>
  <c r="J159" i="11"/>
  <c r="J171" i="11"/>
  <c r="J136" i="11"/>
  <c r="J148" i="11"/>
  <c r="J160" i="11"/>
  <c r="J172" i="11"/>
  <c r="J137" i="11"/>
  <c r="J149" i="11"/>
  <c r="J161" i="11"/>
  <c r="J173" i="11"/>
  <c r="J141" i="11"/>
  <c r="J138" i="11"/>
  <c r="J150" i="11"/>
  <c r="J162" i="11"/>
  <c r="J174" i="11"/>
  <c r="J139" i="11"/>
  <c r="J151" i="11"/>
  <c r="J163" i="11"/>
  <c r="J175" i="11"/>
  <c r="J153" i="11"/>
  <c r="J140" i="11"/>
  <c r="J152" i="11"/>
  <c r="J164" i="11"/>
  <c r="J176" i="11"/>
  <c r="J142" i="11"/>
  <c r="J154" i="11"/>
  <c r="J166" i="11"/>
  <c r="J178" i="11"/>
  <c r="J180" i="11"/>
  <c r="L142" i="11" l="1"/>
  <c r="K142" i="11"/>
  <c r="K150" i="11"/>
  <c r="L150" i="11"/>
  <c r="K159" i="11"/>
  <c r="L159" i="11"/>
  <c r="K157" i="11"/>
  <c r="L157" i="11"/>
  <c r="K129" i="11"/>
  <c r="L129" i="11"/>
  <c r="K111" i="11"/>
  <c r="L111" i="11"/>
  <c r="L121" i="11"/>
  <c r="K121" i="11"/>
  <c r="L52" i="11"/>
  <c r="K52" i="11"/>
  <c r="L176" i="11"/>
  <c r="K176" i="11"/>
  <c r="K138" i="11"/>
  <c r="L138" i="11"/>
  <c r="K147" i="11"/>
  <c r="L147" i="11"/>
  <c r="K145" i="11"/>
  <c r="L145" i="11"/>
  <c r="L128" i="11"/>
  <c r="K128" i="11"/>
  <c r="L78" i="11"/>
  <c r="K78" i="11"/>
  <c r="L120" i="11"/>
  <c r="K120" i="11"/>
  <c r="L51" i="11"/>
  <c r="K51" i="11"/>
  <c r="K164" i="11"/>
  <c r="L164" i="11"/>
  <c r="L141" i="11"/>
  <c r="K141" i="11"/>
  <c r="K135" i="11"/>
  <c r="L135" i="11"/>
  <c r="L133" i="11"/>
  <c r="K133" i="11"/>
  <c r="K127" i="11"/>
  <c r="L127" i="11"/>
  <c r="K76" i="11"/>
  <c r="L76" i="11"/>
  <c r="K119" i="11"/>
  <c r="L119" i="11"/>
  <c r="L50" i="11"/>
  <c r="K50" i="11"/>
  <c r="K152" i="11"/>
  <c r="L152" i="11"/>
  <c r="L173" i="11"/>
  <c r="K173" i="11"/>
  <c r="K165" i="11"/>
  <c r="L165" i="11"/>
  <c r="K156" i="11"/>
  <c r="L156" i="11"/>
  <c r="K126" i="11"/>
  <c r="L126" i="11"/>
  <c r="K77" i="11"/>
  <c r="L77" i="11"/>
  <c r="L45" i="11"/>
  <c r="K45" i="11"/>
  <c r="K49" i="11"/>
  <c r="L49" i="11"/>
  <c r="K140" i="11"/>
  <c r="L140" i="11"/>
  <c r="K161" i="11"/>
  <c r="L161" i="11"/>
  <c r="L182" i="11"/>
  <c r="K182" i="11"/>
  <c r="K144" i="11"/>
  <c r="L144" i="11"/>
  <c r="K125" i="11"/>
  <c r="L125" i="11"/>
  <c r="L82" i="11"/>
  <c r="K82" i="11"/>
  <c r="L43" i="11"/>
  <c r="K43" i="11"/>
  <c r="K48" i="11"/>
  <c r="L48" i="11"/>
  <c r="K153" i="11"/>
  <c r="L153" i="11"/>
  <c r="L149" i="11"/>
  <c r="K149" i="11"/>
  <c r="K170" i="11"/>
  <c r="L170" i="11"/>
  <c r="K132" i="11"/>
  <c r="L132" i="11"/>
  <c r="L131" i="11"/>
  <c r="K131" i="11"/>
  <c r="K81" i="11"/>
  <c r="L81" i="11"/>
  <c r="L42" i="11"/>
  <c r="K42" i="11"/>
  <c r="L40" i="11"/>
  <c r="K40" i="11"/>
  <c r="L175" i="11"/>
  <c r="K175" i="11"/>
  <c r="K137" i="11"/>
  <c r="L137" i="11"/>
  <c r="L158" i="11"/>
  <c r="K158" i="11"/>
  <c r="K168" i="11"/>
  <c r="L168" i="11"/>
  <c r="K116" i="11"/>
  <c r="L116" i="11"/>
  <c r="L80" i="11"/>
  <c r="K80" i="11"/>
  <c r="L44" i="11"/>
  <c r="K44" i="11"/>
  <c r="L39" i="11"/>
  <c r="K39" i="11"/>
  <c r="K163" i="11"/>
  <c r="L163" i="11"/>
  <c r="K172" i="11"/>
  <c r="L172" i="11"/>
  <c r="K146" i="11"/>
  <c r="L146" i="11"/>
  <c r="K179" i="11"/>
  <c r="L179" i="11"/>
  <c r="K115" i="11"/>
  <c r="L115" i="11"/>
  <c r="K79" i="11"/>
  <c r="L79" i="11"/>
  <c r="L41" i="11"/>
  <c r="K41" i="11"/>
  <c r="L38" i="11"/>
  <c r="K38" i="11"/>
  <c r="L180" i="11"/>
  <c r="K180" i="11"/>
  <c r="K151" i="11"/>
  <c r="L151" i="11"/>
  <c r="K160" i="11"/>
  <c r="L160" i="11"/>
  <c r="K134" i="11"/>
  <c r="L134" i="11"/>
  <c r="K167" i="11"/>
  <c r="L167" i="11"/>
  <c r="K114" i="11"/>
  <c r="L114" i="11"/>
  <c r="L118" i="11"/>
  <c r="K118" i="11"/>
  <c r="K47" i="11"/>
  <c r="L47" i="11"/>
  <c r="K37" i="11"/>
  <c r="L37" i="11"/>
  <c r="K178" i="11"/>
  <c r="L178" i="11"/>
  <c r="K139" i="11"/>
  <c r="L139" i="11"/>
  <c r="L148" i="11"/>
  <c r="K148" i="11"/>
  <c r="L177" i="11"/>
  <c r="K177" i="11"/>
  <c r="L155" i="11"/>
  <c r="K155" i="11"/>
  <c r="K113" i="11"/>
  <c r="L113" i="11"/>
  <c r="K124" i="11"/>
  <c r="L124" i="11"/>
  <c r="K46" i="11"/>
  <c r="L46" i="11"/>
  <c r="L36" i="11"/>
  <c r="K36" i="11"/>
  <c r="L166" i="11"/>
  <c r="K166" i="11"/>
  <c r="L174" i="11"/>
  <c r="K174" i="11"/>
  <c r="L136" i="11"/>
  <c r="K136" i="11"/>
  <c r="L181" i="11"/>
  <c r="K181" i="11"/>
  <c r="L143" i="11"/>
  <c r="K143" i="11"/>
  <c r="K112" i="11"/>
  <c r="L112" i="11"/>
  <c r="K123" i="11"/>
  <c r="L123" i="11"/>
  <c r="L54" i="11"/>
  <c r="K54" i="11"/>
  <c r="K35" i="11"/>
  <c r="L35" i="11"/>
  <c r="K154" i="11"/>
  <c r="L154" i="11"/>
  <c r="L162" i="11"/>
  <c r="K162" i="11"/>
  <c r="L171" i="11"/>
  <c r="K171" i="11"/>
  <c r="L169" i="11"/>
  <c r="K169" i="11"/>
  <c r="K130" i="11"/>
  <c r="L130" i="11"/>
  <c r="L117" i="11"/>
  <c r="K117" i="11"/>
  <c r="K122" i="11"/>
  <c r="L122" i="11"/>
  <c r="K53" i="11"/>
  <c r="L53" i="11"/>
  <c r="K34" i="11"/>
  <c r="L34" i="11"/>
  <c r="R48" i="13" l="1"/>
  <c r="R49" i="13"/>
  <c r="R50" i="13"/>
  <c r="R53" i="13"/>
  <c r="R51" i="13"/>
  <c r="R52" i="13"/>
  <c r="R54" i="13"/>
  <c r="R115" i="13"/>
  <c r="R116" i="13"/>
  <c r="R113" i="13"/>
  <c r="R117" i="13"/>
  <c r="R111" i="13"/>
  <c r="R112" i="13"/>
  <c r="R114" i="13"/>
  <c r="R79" i="13"/>
  <c r="R80" i="13"/>
  <c r="R81" i="13"/>
  <c r="R82" i="13"/>
  <c r="R77" i="13"/>
  <c r="R76" i="13"/>
  <c r="R78" i="13"/>
  <c r="R118" i="13"/>
  <c r="R119" i="13"/>
  <c r="R120" i="13"/>
  <c r="R121" i="13"/>
  <c r="R122" i="13"/>
  <c r="R123" i="13"/>
  <c r="R124" i="13"/>
  <c r="R127" i="13"/>
  <c r="R128" i="13"/>
  <c r="R129" i="13"/>
  <c r="R130" i="13"/>
  <c r="R131" i="13"/>
  <c r="R125" i="13"/>
  <c r="R126" i="13"/>
  <c r="R43" i="13"/>
  <c r="R44" i="13"/>
  <c r="R45" i="13"/>
  <c r="R46" i="13"/>
  <c r="R47" i="13"/>
  <c r="R41" i="13"/>
  <c r="R42" i="13"/>
  <c r="R34" i="13"/>
  <c r="R35" i="13"/>
  <c r="R36" i="13"/>
  <c r="R37" i="13"/>
  <c r="R38" i="13"/>
  <c r="R39" i="13"/>
  <c r="R40" i="13"/>
  <c r="J55" i="11" l="1"/>
  <c r="J56" i="11"/>
  <c r="J57" i="11"/>
  <c r="J58" i="11"/>
  <c r="J59" i="11"/>
  <c r="J60" i="11"/>
  <c r="J61" i="11"/>
  <c r="J6" i="11"/>
  <c r="J7" i="11"/>
  <c r="J8" i="11"/>
  <c r="J9" i="11"/>
  <c r="J10" i="11"/>
  <c r="J11" i="11"/>
  <c r="J12" i="11"/>
  <c r="J67" i="11"/>
  <c r="J68" i="11"/>
  <c r="J65" i="11"/>
  <c r="J62" i="11"/>
  <c r="J63" i="11"/>
  <c r="J64" i="11"/>
  <c r="J66" i="11"/>
  <c r="J103" i="11"/>
  <c r="J97" i="11"/>
  <c r="J101" i="11"/>
  <c r="J98" i="11"/>
  <c r="J99" i="11"/>
  <c r="J100" i="11"/>
  <c r="J102" i="11"/>
  <c r="J104" i="11"/>
  <c r="J105" i="11"/>
  <c r="J106" i="11"/>
  <c r="J107" i="11"/>
  <c r="J108" i="11"/>
  <c r="J109" i="11"/>
  <c r="J110" i="11"/>
  <c r="J69" i="11"/>
  <c r="J70" i="11"/>
  <c r="J71" i="11"/>
  <c r="J72" i="11"/>
  <c r="J73" i="11"/>
  <c r="J74" i="11"/>
  <c r="J75" i="11"/>
  <c r="J83" i="11"/>
  <c r="J84" i="11"/>
  <c r="J85" i="11"/>
  <c r="J86" i="11"/>
  <c r="J89" i="11"/>
  <c r="J87" i="11"/>
  <c r="J88" i="11"/>
  <c r="J91" i="11"/>
  <c r="J92" i="11"/>
  <c r="J93" i="11"/>
  <c r="J94" i="11"/>
  <c r="J95" i="11"/>
  <c r="J96" i="11"/>
  <c r="J90" i="11"/>
  <c r="J19" i="11"/>
  <c r="J13" i="11"/>
  <c r="J14" i="11"/>
  <c r="J15" i="11"/>
  <c r="J16" i="11"/>
  <c r="J17" i="11"/>
  <c r="J18" i="11"/>
  <c r="J20" i="11"/>
  <c r="J21" i="11"/>
  <c r="J22" i="11"/>
  <c r="J23" i="11"/>
  <c r="J24" i="11"/>
  <c r="J25" i="11"/>
  <c r="J26" i="11"/>
  <c r="L33" i="11" l="1"/>
  <c r="K33" i="11"/>
  <c r="L14" i="11"/>
  <c r="K14" i="11"/>
  <c r="L88" i="11"/>
  <c r="K88" i="11"/>
  <c r="L69" i="11"/>
  <c r="K69" i="11"/>
  <c r="L97" i="11"/>
  <c r="K97" i="11"/>
  <c r="K10" i="11"/>
  <c r="L10" i="11"/>
  <c r="K28" i="11"/>
  <c r="L28" i="11"/>
  <c r="K13" i="11"/>
  <c r="L13" i="11"/>
  <c r="L89" i="11"/>
  <c r="K89" i="11"/>
  <c r="L109" i="11"/>
  <c r="K109" i="11"/>
  <c r="K101" i="11"/>
  <c r="L101" i="11"/>
  <c r="K9" i="11"/>
  <c r="L9" i="11"/>
  <c r="K20" i="11"/>
  <c r="L20" i="11"/>
  <c r="L17" i="11"/>
  <c r="K17" i="11"/>
  <c r="K87" i="11"/>
  <c r="L87" i="11"/>
  <c r="L107" i="11"/>
  <c r="K107" i="11"/>
  <c r="L103" i="11"/>
  <c r="K103" i="11"/>
  <c r="K8" i="11"/>
  <c r="L8" i="11"/>
  <c r="K30" i="11"/>
  <c r="L30" i="11"/>
  <c r="L19" i="11"/>
  <c r="K19" i="11"/>
  <c r="K86" i="11"/>
  <c r="L86" i="11"/>
  <c r="L108" i="11"/>
  <c r="K108" i="11"/>
  <c r="K64" i="11"/>
  <c r="L64" i="11"/>
  <c r="K7" i="11"/>
  <c r="L7" i="11"/>
  <c r="K31" i="11"/>
  <c r="L31" i="11"/>
  <c r="L95" i="11"/>
  <c r="K95" i="11"/>
  <c r="K85" i="11"/>
  <c r="L85" i="11"/>
  <c r="K106" i="11"/>
  <c r="L106" i="11"/>
  <c r="K67" i="11"/>
  <c r="L67" i="11"/>
  <c r="L6" i="11"/>
  <c r="K6" i="11"/>
  <c r="K27" i="11"/>
  <c r="L27" i="11"/>
  <c r="K93" i="11"/>
  <c r="L93" i="11"/>
  <c r="K84" i="11"/>
  <c r="L84" i="11"/>
  <c r="K105" i="11"/>
  <c r="L105" i="11"/>
  <c r="K66" i="11"/>
  <c r="L66" i="11"/>
  <c r="L57" i="11"/>
  <c r="K57" i="11"/>
  <c r="K26" i="11"/>
  <c r="L26" i="11"/>
  <c r="L92" i="11"/>
  <c r="K92" i="11"/>
  <c r="L74" i="11"/>
  <c r="K74" i="11"/>
  <c r="L104" i="11"/>
  <c r="K104" i="11"/>
  <c r="K63" i="11"/>
  <c r="L63" i="11"/>
  <c r="L58" i="11"/>
  <c r="K58" i="11"/>
  <c r="K23" i="11"/>
  <c r="L23" i="11"/>
  <c r="K25" i="11"/>
  <c r="L25" i="11"/>
  <c r="L94" i="11"/>
  <c r="K94" i="11"/>
  <c r="L75" i="11"/>
  <c r="K75" i="11"/>
  <c r="L110" i="11"/>
  <c r="K110" i="11"/>
  <c r="L68" i="11"/>
  <c r="K68" i="11"/>
  <c r="K56" i="11"/>
  <c r="L56" i="11"/>
  <c r="K29" i="11"/>
  <c r="L29" i="11"/>
  <c r="K24" i="11"/>
  <c r="L24" i="11"/>
  <c r="L91" i="11"/>
  <c r="K91" i="11"/>
  <c r="L73" i="11"/>
  <c r="K73" i="11"/>
  <c r="L102" i="11"/>
  <c r="K102" i="11"/>
  <c r="K62" i="11"/>
  <c r="L62" i="11"/>
  <c r="L55" i="11"/>
  <c r="K55" i="11"/>
  <c r="K21" i="11"/>
  <c r="L21" i="11"/>
  <c r="K18" i="11"/>
  <c r="L18" i="11"/>
  <c r="K90" i="11"/>
  <c r="L90" i="11"/>
  <c r="L72" i="11"/>
  <c r="K72" i="11"/>
  <c r="L99" i="11"/>
  <c r="K99" i="11"/>
  <c r="K65" i="11"/>
  <c r="L65" i="11"/>
  <c r="K61" i="11"/>
  <c r="L61" i="11"/>
  <c r="L22" i="11"/>
  <c r="K22" i="11"/>
  <c r="L16" i="11"/>
  <c r="K16" i="11"/>
  <c r="K96" i="11"/>
  <c r="L96" i="11"/>
  <c r="K71" i="11"/>
  <c r="L71" i="11"/>
  <c r="K100" i="11"/>
  <c r="L100" i="11"/>
  <c r="L12" i="11"/>
  <c r="K12" i="11"/>
  <c r="L60" i="11"/>
  <c r="K60" i="11"/>
  <c r="L32" i="11"/>
  <c r="K32" i="11"/>
  <c r="K15" i="11"/>
  <c r="L15" i="11"/>
  <c r="L83" i="11"/>
  <c r="K83" i="11"/>
  <c r="L70" i="11"/>
  <c r="K70" i="11"/>
  <c r="K98" i="11"/>
  <c r="L98" i="11"/>
  <c r="L11" i="11"/>
  <c r="K11" i="11"/>
  <c r="K59" i="11"/>
  <c r="L59" i="11"/>
  <c r="R91" i="13" l="1"/>
  <c r="R92" i="13"/>
  <c r="R93" i="13"/>
  <c r="R94" i="13"/>
  <c r="R95" i="13"/>
  <c r="R96" i="13"/>
  <c r="R90" i="13"/>
  <c r="R69" i="13"/>
  <c r="R70" i="13"/>
  <c r="R71" i="13"/>
  <c r="R72" i="13"/>
  <c r="R73" i="13"/>
  <c r="R74" i="13"/>
  <c r="R75" i="13"/>
  <c r="R55" i="13"/>
  <c r="R56" i="13"/>
  <c r="R57" i="13"/>
  <c r="R58" i="13"/>
  <c r="R59" i="13"/>
  <c r="R60" i="13"/>
  <c r="R61" i="13"/>
  <c r="R103" i="13"/>
  <c r="R101" i="13"/>
  <c r="R97" i="13"/>
  <c r="R98" i="13"/>
  <c r="R99" i="13"/>
  <c r="R100" i="13"/>
  <c r="R102" i="13"/>
  <c r="R6" i="13"/>
  <c r="R7" i="13"/>
  <c r="R8" i="13"/>
  <c r="R9" i="13"/>
  <c r="R10" i="13"/>
  <c r="R11" i="13"/>
  <c r="R12" i="13"/>
  <c r="R83" i="13"/>
  <c r="R84" i="13"/>
  <c r="R85" i="13"/>
  <c r="R89" i="13"/>
  <c r="R86" i="13"/>
  <c r="R87" i="13"/>
  <c r="R88" i="13"/>
  <c r="R104" i="13"/>
  <c r="R105" i="13"/>
  <c r="R106" i="13"/>
  <c r="R107" i="13"/>
  <c r="R108" i="13"/>
  <c r="R109" i="13"/>
  <c r="R110" i="13"/>
  <c r="R19" i="13"/>
  <c r="R13" i="13"/>
  <c r="R14" i="13"/>
  <c r="R15" i="13"/>
  <c r="R16" i="13"/>
  <c r="R17" i="13"/>
  <c r="R18" i="13"/>
  <c r="R67" i="13"/>
  <c r="R68" i="13"/>
  <c r="R65" i="13"/>
  <c r="R62" i="13"/>
  <c r="R63" i="13"/>
  <c r="R64" i="13"/>
  <c r="R66" i="13"/>
  <c r="R31" i="13"/>
  <c r="R20" i="13"/>
  <c r="R32" i="13"/>
  <c r="R21" i="13"/>
  <c r="R33" i="13"/>
  <c r="R22" i="13"/>
  <c r="R23" i="13"/>
  <c r="R24" i="13"/>
  <c r="R25" i="13"/>
  <c r="R26" i="13"/>
  <c r="R27" i="13"/>
  <c r="R28" i="13"/>
  <c r="R29" i="13"/>
  <c r="R30" i="13"/>
</calcChain>
</file>

<file path=xl/sharedStrings.xml><?xml version="1.0" encoding="utf-8"?>
<sst xmlns="http://schemas.openxmlformats.org/spreadsheetml/2006/main" count="1674" uniqueCount="203">
  <si>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</si>
  <si>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</si>
  <si>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</si>
  <si>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</si>
  <si>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</si>
  <si>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</si>
  <si>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</si>
  <si>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</si>
  <si>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</si>
  <si>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</si>
  <si>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</si>
  <si>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</si>
  <si>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</si>
  <si>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</si>
  <si>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Lê Duẩn</t>
  </si>
  <si>
    <t>Đường Võ Thị Sáu</t>
  </si>
  <si>
    <t>LT</t>
  </si>
  <si>
    <t>Quốc lộ 51</t>
  </si>
  <si>
    <t>LT1NT1_D2</t>
  </si>
  <si>
    <t>Trung tâm huấn luyện chó nghiệp vụ Quân Khuyển</t>
  </si>
  <si>
    <t>LT1NT1_D3</t>
  </si>
  <si>
    <t>LT1NT1_D4</t>
  </si>
  <si>
    <t>LT5NT1_D3</t>
  </si>
  <si>
    <t>LT5NT1_D4</t>
  </si>
  <si>
    <t>Cầu An Viễn</t>
  </si>
  <si>
    <t>LT5NT1_D5</t>
  </si>
  <si>
    <t>LT5NT1_D6</t>
  </si>
  <si>
    <t>Đường tỉnh 769</t>
  </si>
  <si>
    <t>LT9NT2</t>
  </si>
  <si>
    <t>Đường Vũ Hồng Phô</t>
  </si>
  <si>
    <t>LT15NT</t>
  </si>
  <si>
    <t>LT23NT2</t>
  </si>
  <si>
    <t>LT24NT</t>
  </si>
  <si>
    <t>LT26NT2</t>
  </si>
  <si>
    <t>Đường Tôn Đức Thắng</t>
  </si>
  <si>
    <t>LT31NT2</t>
  </si>
  <si>
    <t>LT35NT</t>
  </si>
  <si>
    <t>LT38NT1</t>
  </si>
  <si>
    <t>LT42NT</t>
  </si>
  <si>
    <t>LT46NT</t>
  </si>
  <si>
    <t>NT</t>
  </si>
  <si>
    <t>Đường Trần Văn Ơn</t>
  </si>
  <si>
    <t>Các đường còn lại</t>
  </si>
  <si>
    <t>Mũi tàu</t>
  </si>
  <si>
    <t>Đường Lê Quang Định</t>
  </si>
  <si>
    <t>LT7DT_D2</t>
  </si>
  <si>
    <t>Giáp ranh xã An Phước</t>
  </si>
  <si>
    <t>LT1NT1_D3+1</t>
  </si>
  <si>
    <t>LT1NT1_D3+2</t>
  </si>
  <si>
    <t>LT1NT1_D3+3</t>
  </si>
  <si>
    <t>LT1NT1_D3+4</t>
  </si>
  <si>
    <t>LT1NT1_D4+1</t>
  </si>
  <si>
    <t>LT1NT1_D4+2</t>
  </si>
  <si>
    <t>LT1NT1_D4+3</t>
  </si>
  <si>
    <t>LT1NT1_D4+4</t>
  </si>
  <si>
    <t>Đường từ Sân bóng khu 15 đến hết đoạn đường Ráp thuộc xã Bình An</t>
  </si>
  <si>
    <t>Quốc lộ 51 qua Nhà máy mủ cao su Long Thành</t>
  </si>
  <si>
    <t>Nhà máy mủ cao su Long Thành</t>
  </si>
  <si>
    <t>LT5NT1_D3+1</t>
  </si>
  <si>
    <t>LT5NT1_D3+2</t>
  </si>
  <si>
    <t>LT5NT1_D3+3</t>
  </si>
  <si>
    <t>LT5NT1_D3+4</t>
  </si>
  <si>
    <t>Ranh xã Long Thành - Bình An</t>
  </si>
  <si>
    <t>LT5NT1_D4+1</t>
  </si>
  <si>
    <t>LT5NT1_D4+2</t>
  </si>
  <si>
    <t>LT5NT1_D4+3</t>
  </si>
  <si>
    <t>LT5NT1_D4+4</t>
  </si>
  <si>
    <t>LT5NT1_D5+1</t>
  </si>
  <si>
    <t>LT5NT1_D5+2</t>
  </si>
  <si>
    <t>LT5NT1_D5+3</t>
  </si>
  <si>
    <t>LT5NT1_D5+4</t>
  </si>
  <si>
    <t>LT5NT1_D6+1</t>
  </si>
  <si>
    <t>LT5NT1_D6+2</t>
  </si>
  <si>
    <t>LT5NT1_D6+3</t>
  </si>
  <si>
    <t>LT5NT1_D6+4</t>
  </si>
  <si>
    <t>Đường Hương lộ 10 xây dựng mới tránh sân bay Long Thành, đoạn thuộc xã Bình An</t>
  </si>
  <si>
    <t>Đường Liên ấp Sa Cá - Bàu Tre</t>
  </si>
  <si>
    <t>Hương lộ 10 xây dựng mới</t>
  </si>
  <si>
    <t>Xã Bình An</t>
  </si>
  <si>
    <t xml:space="preserve">Các tuyến đường giao thông không đấu nối trực tiếp và thông ra </t>
  </si>
  <si>
    <t>Giá nhà nước</t>
  </si>
  <si>
    <t>Giá đất ở hiện hành</t>
  </si>
  <si>
    <t>Giá đất thương mại dịch vụ hiện hành</t>
  </si>
  <si>
    <t>- Có bề rộng &lt;3m, cách đường giao thông ≤200m.</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</si>
  <si>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</si>
  <si>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</si>
  <si>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</si>
  <si>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</si>
  <si>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</si>
  <si>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Lê Duẩn (Quốc lộ 51A cũ)</t>
  </si>
  <si>
    <t>Trường Trinh (Quốc lộ 51B cũ)</t>
  </si>
  <si>
    <t>Giá đất trồng rừng sản xuất, nuôi trồng thủy sản hiện hành</t>
  </si>
  <si>
    <t>LT35NT+1</t>
  </si>
  <si>
    <t>LT35NT+2</t>
  </si>
  <si>
    <t>LT35NT+3</t>
  </si>
  <si>
    <t>LT35NT+4</t>
  </si>
  <si>
    <t>LT15NT+1</t>
  </si>
  <si>
    <t>LT15NT+2</t>
  </si>
  <si>
    <t>LT15NT+3</t>
  </si>
  <si>
    <t>LT15NT+4</t>
  </si>
  <si>
    <t>LT26NT2+1</t>
  </si>
  <si>
    <t>LT26NT2+2</t>
  </si>
  <si>
    <t>LT26NT2+3</t>
  </si>
  <si>
    <t>LT26NT2+4</t>
  </si>
  <si>
    <t>LT31NT2+1</t>
  </si>
  <si>
    <t>LT31NT2+2</t>
  </si>
  <si>
    <t>LT31NT2+3</t>
  </si>
  <si>
    <t>LT31NT2+4</t>
  </si>
  <si>
    <t>LT9NT2+1</t>
  </si>
  <si>
    <t>LT9NT2+2</t>
  </si>
  <si>
    <t>LT9NT2+3</t>
  </si>
  <si>
    <t>LT9NT2+4</t>
  </si>
  <si>
    <t>LT23NT2+1</t>
  </si>
  <si>
    <t>LT23NT2+2</t>
  </si>
  <si>
    <t>LT23NT2+3</t>
  </si>
  <si>
    <t>LT23NT2+4</t>
  </si>
  <si>
    <t>LT24NT+1</t>
  </si>
  <si>
    <t>LT24NT+2</t>
  </si>
  <si>
    <t>LT24NT+3</t>
  </si>
  <si>
    <t>LT24NT+4</t>
  </si>
  <si>
    <t>LT42NT+1</t>
  </si>
  <si>
    <t>LT42NT+2</t>
  </si>
  <si>
    <t>LT42NT+3</t>
  </si>
  <si>
    <t>LT42NT+4</t>
  </si>
  <si>
    <t>LT38NT1+1</t>
  </si>
  <si>
    <t>LT38NT1+2</t>
  </si>
  <si>
    <t>LT38NT1+3</t>
  </si>
  <si>
    <t>LT38NT1+4</t>
  </si>
  <si>
    <t>LT46NT+1</t>
  </si>
  <si>
    <t>LT46NT+2</t>
  </si>
  <si>
    <t>LT46NT+3</t>
  </si>
  <si>
    <t>LT46NT+4</t>
  </si>
  <si>
    <t>Đường khu 14</t>
  </si>
  <si>
    <t>Đường Nguyễn Thị Giờ</t>
  </si>
  <si>
    <t>bs</t>
  </si>
  <si>
    <t>Đường ấp Thanh Bình - Đội 3 xã Bình An</t>
  </si>
  <si>
    <t>Tỉnh lộ 769</t>
  </si>
  <si>
    <t>Đường Bàu Lùng</t>
  </si>
  <si>
    <t>Đường liên xã Bình An - Long Thành</t>
  </si>
  <si>
    <t>Đường ấp An Viễng</t>
  </si>
  <si>
    <t>Đường D1 trong khu dân cư Gam Sky World</t>
  </si>
  <si>
    <t>Các đường còn lại trong khu dân cư Gam Sky World</t>
  </si>
  <si>
    <t/>
  </si>
  <si>
    <t>Đường Cầu Mên (từ đường tỉnh 769 qua Cao tốc Hồ Chí Minh - Long Thành - Dầu giây đến giáp Cầu Mên)</t>
  </si>
  <si>
    <t>Đường Nguyễn Thị Xót</t>
  </si>
  <si>
    <t>Giáp ranh xã Long Thành</t>
  </si>
  <si>
    <t>Giáp Cầu Mên</t>
  </si>
  <si>
    <t>Nông trường cao su An Viễng</t>
  </si>
  <si>
    <t>Cầu Cái Hảo</t>
  </si>
  <si>
    <t>Cầu Suối Sâu</t>
  </si>
  <si>
    <t>Giáp ranh xã Bình An - Xuân Quế</t>
  </si>
  <si>
    <t>Cầu Suối Phèn</t>
  </si>
  <si>
    <t>Giáp ranh đường Cao tốc Biên Hòa – Vũng Tàu</t>
  </si>
  <si>
    <t>Đường Cao tốc Biên Hòa – Vũng Tàu</t>
  </si>
  <si>
    <t>Đường Liên xã Bình An - Long Thành</t>
  </si>
  <si>
    <t>Đường liên xã Long Thành – Bình An</t>
  </si>
  <si>
    <t>Giáp ranh khu công nghiệp Long Đức 2</t>
  </si>
  <si>
    <t>Điểm trung chuyển rác thải</t>
  </si>
  <si>
    <t>Hết ranh thửa đất số 4 tờ BĐĐC số 53</t>
  </si>
  <si>
    <t>Đường Trường Trinh</t>
  </si>
  <si>
    <t>Đường liên xã Long Đức - Lộc An cũ</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</si>
  <si>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</si>
  <si>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</si>
  <si>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</si>
  <si>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LT2+1+2Vị trí 1</t>
  </si>
  <si>
    <t>LT2+1+1Vị trí 1</t>
  </si>
  <si>
    <t>LT2+2+1Vị trí 1</t>
  </si>
  <si>
    <t>LT2+2+2Vị trí 1</t>
  </si>
  <si>
    <t>LT2+3+2Vị trí 1</t>
  </si>
  <si>
    <t>LT2+3+1Vị trí 1</t>
  </si>
  <si>
    <t>CLN, CHN</t>
  </si>
  <si>
    <t>RSX, NTS</t>
  </si>
  <si>
    <t>Giáp nông trường cao su An Viễng</t>
  </si>
  <si>
    <t>Vị trí</t>
  </si>
  <si>
    <t>Xã, phường</t>
  </si>
  <si>
    <t>Đường Nhóm</t>
  </si>
  <si>
    <t>Vị trí 1</t>
  </si>
  <si>
    <t>Xã Bình AnVị trí 1220</t>
  </si>
  <si>
    <t>Các đường nhóm I</t>
  </si>
  <si>
    <t>Vị trí 2</t>
  </si>
  <si>
    <t>Xã Bình AnVị trí 2200</t>
  </si>
  <si>
    <t>Vị trí 3</t>
  </si>
  <si>
    <t>Xã Bình AnVị trí 3180</t>
  </si>
  <si>
    <t>Vị trí 4</t>
  </si>
  <si>
    <t>Xã Bình AnVị trí 4150</t>
  </si>
  <si>
    <t>Xã Bình AnVị trí 1200</t>
  </si>
  <si>
    <t>Xã Bình AnVị trí 2180</t>
  </si>
  <si>
    <t>Xã Bình AnVị trí 3160</t>
  </si>
  <si>
    <t>Xã Bình AnVị trí 4130</t>
  </si>
  <si>
    <t>Xã Bình AnVị trí 1210</t>
  </si>
  <si>
    <t>Các đường nhóm II</t>
  </si>
  <si>
    <t>Xã Bình AnVị trí 2190</t>
  </si>
  <si>
    <t>Xã Bình AnVị trí 3170</t>
  </si>
  <si>
    <t>Xã Bình AnVị trí 4140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</si>
  <si>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</si>
  <si>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</si>
  <si>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</si>
  <si>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</si>
  <si>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</si>
  <si>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</si>
  <si>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</si>
  <si>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A.2.12 HỆ SỐ ĐIỀU CHỈNH MỨC BIẾN ĐỘNG THỊ TRƯỜNG CÁC LOẠI ĐẤT NÔNG NGHIỆP
XÃ BÌNH AN, TỈNH ĐỒNG NAI</t>
  </si>
  <si>
    <t>PHỤ LỤC A.1.12 HỆ SỐ ĐIỀU CHỈNH MỨC BIẾN ĐỘNG THỊ TRƯỜNG CÁC LOẠI ĐẤT PHI NÔNG NGHIỆP
XÃ BÌNH AN,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</si>
</sst>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0.00000"/>
    <numFmt numFmtId="169" formatCode="#,##0.0_);\(#,##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3"/>
      <color rgb="FFFF0000"/>
      <name val="Times New Roman"/>
      <family val="1"/>
    </font>
    <font>
      <sz val="14"/>
      <color theme="1"/>
      <name val="Times New Roman"/>
      <family val="1"/>
    </font>
    <font>
      <sz val="14"/>
      <name val="Times New Roman"/>
      <family val="1"/>
    </font>
    <font>
      <b/>
      <sz val="14"/>
      <color theme="1"/>
      <name val="Times New Roman"/>
      <family val="1"/>
    </font>
    <font>
      <sz val="13"/>
      <color theme="1"/>
      <name val="Times New Roman"/>
      <family val="1"/>
    </font>
    <font>
      <b/>
      <sz val="12"/>
      <color theme="1"/>
      <name val="Times New Roman"/>
      <family val="1"/>
    </font>
    <font>
      <sz val="11"/>
      <color theme="1"/>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5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3" fontId="8" fillId="0" borderId="4" xfId="0" applyNumberFormat="1" applyFont="1" applyBorder="1" applyAlignment="1">
      <alignment horizontal="center" vertical="center" wrapText="1"/>
    </xf>
    <xf numFmtId="166" fontId="8" fillId="0" borderId="4" xfId="4"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wrapText="1"/>
    </xf>
    <xf numFmtId="43" fontId="8" fillId="0" borderId="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8" fontId="8" fillId="0" borderId="4" xfId="1" applyNumberFormat="1" applyFont="1" applyFill="1" applyBorder="1" applyAlignment="1">
      <alignment horizontal="center" vertical="center" wrapText="1"/>
    </xf>
    <xf numFmtId="2" fontId="8" fillId="0" borderId="4" xfId="1" applyNumberFormat="1" applyFont="1" applyFill="1" applyBorder="1" applyAlignment="1">
      <alignment horizontal="left" vertical="center" wrapText="1"/>
    </xf>
    <xf numFmtId="166" fontId="8" fillId="0" borderId="7" xfId="1" applyNumberFormat="1" applyFont="1" applyFill="1" applyBorder="1" applyAlignment="1">
      <alignment horizontal="center" vertical="center" wrapText="1"/>
    </xf>
    <xf numFmtId="166" fontId="8" fillId="0" borderId="8" xfId="1" applyNumberFormat="1" applyFont="1" applyFill="1" applyBorder="1" applyAlignment="1">
      <alignment horizontal="center" vertical="center" wrapText="1"/>
    </xf>
    <xf numFmtId="0" fontId="13" fillId="0" borderId="0" xfId="0" applyFont="1" applyAlignment="1">
      <alignment wrapText="1"/>
    </xf>
    <xf numFmtId="0" fontId="8" fillId="0" borderId="0" xfId="0" applyFont="1" applyAlignment="1">
      <alignment vertical="center"/>
    </xf>
    <xf numFmtId="0" fontId="8" fillId="0" borderId="4" xfId="0" applyFont="1" applyBorder="1" applyAlignment="1">
      <alignment horizontal="center" vertical="center"/>
    </xf>
    <xf numFmtId="3" fontId="8" fillId="0" borderId="4" xfId="0" applyNumberFormat="1" applyFont="1" applyBorder="1" applyAlignment="1">
      <alignment horizontal="center" vertical="center"/>
    </xf>
    <xf numFmtId="0" fontId="8" fillId="0" borderId="0" xfId="0" applyFont="1"/>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10" fillId="0" borderId="0" xfId="0" applyFont="1" applyAlignment="1">
      <alignment wrapText="1"/>
    </xf>
    <xf numFmtId="0" fontId="8" fillId="2" borderId="0" xfId="0" applyFont="1" applyFill="1" applyAlignment="1">
      <alignment wrapText="1"/>
    </xf>
    <xf numFmtId="166" fontId="16" fillId="0" borderId="4" xfId="1" applyNumberFormat="1" applyFont="1" applyBorder="1" applyAlignment="1">
      <alignment horizontal="right" vertical="center" wrapText="1"/>
    </xf>
    <xf numFmtId="43" fontId="16" fillId="0" borderId="4" xfId="1" applyFont="1" applyBorder="1" applyAlignment="1">
      <alignment horizontal="right" vertical="center" wrapText="1"/>
    </xf>
    <xf numFmtId="0" fontId="4" fillId="3" borderId="0" xfId="0" applyFont="1" applyFill="1" applyAlignment="1">
      <alignment wrapText="1"/>
    </xf>
    <xf numFmtId="166" fontId="8" fillId="0" borderId="4" xfId="4"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167" fontId="8" fillId="0" borderId="4" xfId="1" applyNumberFormat="1" applyFont="1" applyBorder="1" applyAlignment="1">
      <alignment horizontal="center" vertical="center" wrapText="1"/>
    </xf>
    <xf numFmtId="43" fontId="8" fillId="0" borderId="4" xfId="1" applyFont="1" applyBorder="1" applyAlignment="1">
      <alignment horizontal="center" vertical="center" wrapText="1"/>
    </xf>
    <xf numFmtId="2" fontId="8" fillId="0" borderId="4" xfId="1" applyNumberFormat="1" applyFont="1" applyBorder="1" applyAlignment="1">
      <alignment horizontal="center" vertical="center" wrapText="1"/>
    </xf>
    <xf numFmtId="168" fontId="8" fillId="0" borderId="4" xfId="1" applyNumberFormat="1" applyFont="1" applyBorder="1" applyAlignment="1">
      <alignment horizontal="center" vertical="center" wrapText="1"/>
    </xf>
    <xf numFmtId="2" fontId="8" fillId="0" borderId="4" xfId="1" applyNumberFormat="1" applyFont="1" applyBorder="1" applyAlignment="1">
      <alignment horizontal="left" vertical="center" wrapText="1"/>
    </xf>
    <xf numFmtId="166" fontId="8" fillId="0" borderId="7"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5" xfId="0" applyFont="1" applyBorder="1" applyAlignment="1">
      <alignment horizontal="center" vertical="center"/>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0" fontId="1" fillId="0" borderId="0" xfId="0" applyFont="1" applyAlignment="1">
      <alignment horizontal="right" vertical="center" wrapText="1"/>
    </xf>
    <xf numFmtId="166" fontId="15" fillId="0" borderId="0" xfId="1" applyNumberFormat="1" applyFont="1" applyAlignment="1">
      <alignment horizontal="right" vertical="center" wrapText="1"/>
    </xf>
    <xf numFmtId="169" fontId="15" fillId="0" borderId="0" xfId="0" applyNumberFormat="1" applyFont="1" applyAlignment="1">
      <alignment horizontal="right" vertical="center" wrapText="1"/>
    </xf>
    <xf numFmtId="0" fontId="15" fillId="0" borderId="0" xfId="0" applyFont="1" applyAlignment="1">
      <alignment wrapText="1"/>
    </xf>
    <xf numFmtId="0" fontId="17"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wrapText="1"/>
    </xf>
    <xf numFmtId="167" fontId="15" fillId="0" borderId="0" xfId="1" applyNumberFormat="1" applyFont="1" applyAlignment="1">
      <alignment horizontal="right" vertical="center" wrapText="1"/>
    </xf>
    <xf numFmtId="43" fontId="1" fillId="0" borderId="0" xfId="1" applyFont="1" applyAlignment="1">
      <alignment vertical="center" wrapText="1"/>
    </xf>
    <xf numFmtId="0" fontId="18" fillId="0" borderId="0" xfId="0" applyFont="1" applyAlignment="1">
      <alignment horizontal="center" vertical="center"/>
    </xf>
    <xf numFmtId="0" fontId="19" fillId="0" borderId="0" xfId="0" applyFont="1" applyAlignment="1">
      <alignment horizontal="center" vertical="center" wrapText="1"/>
    </xf>
    <xf numFmtId="43" fontId="16" fillId="0" borderId="4" xfId="1" applyFont="1" applyFill="1" applyBorder="1" applyAlignment="1">
      <alignment horizontal="left" vertical="center" wrapText="1"/>
    </xf>
    <xf numFmtId="43" fontId="16" fillId="0" borderId="4" xfId="1" applyFont="1" applyFill="1" applyBorder="1" applyAlignment="1">
      <alignment horizontal="right" vertical="center" wrapText="1"/>
    </xf>
    <xf numFmtId="0" fontId="4" fillId="0" borderId="0" xfId="0" applyFont="1" applyAlignment="1">
      <alignment horizontal="center" wrapText="1"/>
    </xf>
    <xf numFmtId="0" fontId="20" fillId="0" borderId="0" xfId="0" applyFont="1" applyAlignment="1">
      <alignment vertical="center" wrapText="1"/>
    </xf>
    <xf numFmtId="0" fontId="21" fillId="0" borderId="0" xfId="0" applyFont="1" applyAlignment="1">
      <alignment wrapText="1"/>
    </xf>
    <xf numFmtId="0" fontId="21" fillId="3" borderId="0" xfId="0" applyFont="1" applyFill="1" applyAlignment="1">
      <alignment wrapText="1"/>
    </xf>
    <xf numFmtId="0" fontId="20" fillId="0" borderId="0" xfId="0" applyFont="1" applyAlignment="1">
      <alignment horizontal="center" vertical="center" wrapText="1"/>
    </xf>
    <xf numFmtId="0" fontId="20" fillId="0" borderId="0" xfId="0" applyFont="1" applyAlignment="1">
      <alignment horizontal="right" vertical="center" wrapText="1"/>
    </xf>
    <xf numFmtId="37" fontId="20" fillId="0" borderId="0" xfId="0" applyNumberFormat="1" applyFont="1" applyAlignment="1">
      <alignment horizontal="right" vertical="center" wrapText="1"/>
    </xf>
    <xf numFmtId="0" fontId="22" fillId="0" borderId="16" xfId="0" applyFont="1" applyBorder="1" applyAlignment="1">
      <alignment horizontal="center" vertical="center" wrapText="1"/>
    </xf>
    <xf numFmtId="0" fontId="20" fillId="0" borderId="16" xfId="0" applyFont="1" applyBorder="1" applyAlignment="1">
      <alignment horizontal="center" vertical="center" wrapText="1"/>
    </xf>
    <xf numFmtId="44" fontId="22" fillId="0" borderId="16" xfId="6" applyFont="1" applyBorder="1" applyAlignment="1">
      <alignment horizontal="center" vertical="center" wrapText="1"/>
    </xf>
    <xf numFmtId="0" fontId="21" fillId="0" borderId="16" xfId="0" applyFont="1" applyBorder="1" applyAlignment="1">
      <alignment horizontal="center" wrapText="1"/>
    </xf>
    <xf numFmtId="0" fontId="22" fillId="3" borderId="16" xfId="0" applyFont="1" applyFill="1" applyBorder="1" applyAlignment="1">
      <alignment horizontal="center" vertical="center" wrapText="1"/>
    </xf>
    <xf numFmtId="0" fontId="21" fillId="3" borderId="16" xfId="0" applyFont="1" applyFill="1" applyBorder="1" applyAlignment="1">
      <alignment horizontal="center" wrapText="1"/>
    </xf>
    <xf numFmtId="0" fontId="21" fillId="0" borderId="0" xfId="0" applyFont="1" applyAlignment="1">
      <alignment horizontal="center" wrapText="1"/>
    </xf>
    <xf numFmtId="0" fontId="22" fillId="0" borderId="16" xfId="0" applyFont="1" applyBorder="1" applyAlignment="1">
      <alignment vertical="center" wrapText="1"/>
    </xf>
    <xf numFmtId="0" fontId="22" fillId="0" borderId="4" xfId="0" applyFont="1" applyBorder="1" applyAlignment="1">
      <alignment vertical="center" wrapText="1"/>
    </xf>
    <xf numFmtId="3" fontId="22" fillId="0" borderId="16" xfId="0" applyNumberFormat="1" applyFont="1" applyBorder="1" applyAlignment="1">
      <alignment vertical="center" wrapText="1"/>
    </xf>
    <xf numFmtId="0" fontId="22" fillId="0" borderId="16" xfId="0" applyFont="1" applyBorder="1" applyAlignment="1">
      <alignment wrapText="1"/>
    </xf>
    <xf numFmtId="3" fontId="22" fillId="3" borderId="16" xfId="0" applyNumberFormat="1" applyFont="1" applyFill="1" applyBorder="1" applyAlignment="1">
      <alignment vertical="center" wrapText="1"/>
    </xf>
    <xf numFmtId="0" fontId="22" fillId="3" borderId="16" xfId="0" applyFont="1" applyFill="1" applyBorder="1" applyAlignment="1">
      <alignment vertical="center" wrapText="1"/>
    </xf>
    <xf numFmtId="0" fontId="22" fillId="3" borderId="16" xfId="0" applyFont="1" applyFill="1" applyBorder="1" applyAlignment="1">
      <alignment wrapText="1"/>
    </xf>
    <xf numFmtId="0" fontId="22" fillId="0" borderId="0" xfId="0" applyFont="1" applyAlignment="1">
      <alignment wrapText="1"/>
    </xf>
    <xf numFmtId="0" fontId="16" fillId="0" borderId="16" xfId="0" applyFont="1" applyBorder="1" applyAlignment="1">
      <alignment horizontal="center" vertical="center" wrapText="1"/>
    </xf>
    <xf numFmtId="0" fontId="16" fillId="0" borderId="0" xfId="0" applyFont="1" applyAlignment="1">
      <alignment horizontal="center" vertical="center" wrapText="1"/>
    </xf>
    <xf numFmtId="0" fontId="16" fillId="0" borderId="16" xfId="0" applyFont="1" applyBorder="1" applyAlignment="1">
      <alignment horizontal="left" vertical="center" wrapText="1"/>
    </xf>
    <xf numFmtId="166" fontId="16" fillId="0" borderId="16" xfId="0" applyNumberFormat="1" applyFont="1" applyBorder="1" applyAlignment="1">
      <alignment horizontal="left" vertical="center" wrapText="1"/>
    </xf>
    <xf numFmtId="0" fontId="16" fillId="0" borderId="16" xfId="0" applyFont="1" applyBorder="1" applyAlignment="1">
      <alignment horizontal="right" vertical="center" wrapText="1"/>
    </xf>
    <xf numFmtId="37" fontId="16" fillId="0" borderId="16" xfId="0" applyNumberFormat="1" applyFont="1" applyBorder="1" applyAlignment="1">
      <alignment horizontal="right" vertical="center" wrapText="1"/>
    </xf>
    <xf numFmtId="166" fontId="16" fillId="0" borderId="16"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16" xfId="0" applyFont="1" applyBorder="1" applyAlignment="1">
      <alignment wrapText="1"/>
    </xf>
    <xf numFmtId="0" fontId="16" fillId="0" borderId="16" xfId="8" applyFont="1" applyBorder="1" applyAlignment="1">
      <alignment horizontal="right" vertical="center" wrapText="1"/>
    </xf>
    <xf numFmtId="37" fontId="16" fillId="0" borderId="0" xfId="0" applyNumberFormat="1" applyFont="1" applyAlignment="1">
      <alignment wrapText="1"/>
    </xf>
    <xf numFmtId="3" fontId="16" fillId="0" borderId="16" xfId="0" applyNumberFormat="1" applyFont="1" applyBorder="1" applyAlignment="1">
      <alignment horizontal="center" vertical="center" wrapText="1"/>
    </xf>
    <xf numFmtId="3" fontId="20" fillId="0" borderId="0" xfId="1" applyNumberFormat="1" applyFont="1" applyFill="1" applyAlignment="1">
      <alignment horizontal="right" vertical="center" wrapText="1"/>
    </xf>
    <xf numFmtId="3" fontId="20" fillId="0" borderId="0" xfId="0" applyNumberFormat="1" applyFont="1" applyAlignment="1">
      <alignment horizontal="right" vertical="center" wrapText="1"/>
    </xf>
    <xf numFmtId="43" fontId="20" fillId="0" borderId="0" xfId="1" applyFont="1" applyFill="1" applyAlignment="1">
      <alignment vertical="center" wrapText="1"/>
    </xf>
    <xf numFmtId="0" fontId="22"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166" fontId="16" fillId="0" borderId="4" xfId="1" applyNumberFormat="1" applyFont="1" applyFill="1" applyBorder="1" applyAlignment="1">
      <alignment horizontal="righ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166" fontId="16" fillId="0" borderId="8" xfId="1" applyNumberFormat="1" applyFont="1" applyFill="1" applyBorder="1" applyAlignment="1">
      <alignment horizontal="right" vertical="center" wrapText="1"/>
    </xf>
    <xf numFmtId="0" fontId="16" fillId="0" borderId="0" xfId="0" quotePrefix="1" applyFont="1" applyAlignment="1">
      <alignment wrapText="1"/>
    </xf>
    <xf numFmtId="0" fontId="21" fillId="0" borderId="0" xfId="0" applyFont="1" applyAlignment="1">
      <alignment horizontal="center" vertical="center" wrapText="1"/>
    </xf>
    <xf numFmtId="0" fontId="23" fillId="0" borderId="0" xfId="0" applyFont="1" applyAlignment="1">
      <alignment horizontal="left" vertical="center" wrapText="1"/>
    </xf>
    <xf numFmtId="0" fontId="21" fillId="0" borderId="0" xfId="0" applyFont="1" applyAlignment="1">
      <alignment vertical="center" wrapText="1"/>
    </xf>
    <xf numFmtId="0" fontId="23" fillId="0" borderId="0" xfId="0" applyFont="1" applyAlignment="1">
      <alignment vertical="center" wrapText="1"/>
    </xf>
    <xf numFmtId="166" fontId="23" fillId="0" borderId="0" xfId="1"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Alignment="1">
      <alignment vertical="center" wrapText="1"/>
    </xf>
    <xf numFmtId="167" fontId="23" fillId="0" borderId="0" xfId="1" applyNumberFormat="1" applyFont="1" applyAlignment="1">
      <alignment horizontal="right" vertical="center" wrapText="1"/>
    </xf>
    <xf numFmtId="44" fontId="22" fillId="0" borderId="2" xfId="6" applyFont="1" applyFill="1" applyBorder="1" applyAlignment="1">
      <alignment horizontal="center" vertical="center" wrapText="1"/>
    </xf>
    <xf numFmtId="3" fontId="22" fillId="0" borderId="16" xfId="1" applyNumberFormat="1" applyFont="1" applyFill="1" applyBorder="1" applyAlignment="1">
      <alignment horizontal="center" vertical="center" wrapText="1"/>
    </xf>
    <xf numFmtId="43" fontId="22" fillId="0" borderId="16" xfId="1" applyFont="1" applyFill="1" applyBorder="1" applyAlignment="1">
      <alignment horizontal="center" vertical="center" wrapText="1"/>
    </xf>
    <xf numFmtId="0" fontId="16" fillId="0" borderId="12" xfId="0" applyFont="1" applyBorder="1" applyAlignment="1">
      <alignment vertical="center" wrapText="1"/>
    </xf>
    <xf numFmtId="0" fontId="16" fillId="0" borderId="13" xfId="0" applyFont="1" applyBorder="1" applyAlignment="1">
      <alignment vertical="center" wrapText="1"/>
    </xf>
    <xf numFmtId="0" fontId="16" fillId="0" borderId="8" xfId="0" applyFont="1" applyBorder="1" applyAlignment="1">
      <alignment vertical="center" wrapText="1"/>
    </xf>
    <xf numFmtId="0" fontId="16" fillId="0" borderId="18" xfId="0" applyFont="1" applyBorder="1" applyAlignment="1">
      <alignment vertical="center" wrapText="1"/>
    </xf>
    <xf numFmtId="0" fontId="16" fillId="0" borderId="14" xfId="0" applyFont="1" applyBorder="1" applyAlignment="1">
      <alignment vertical="center" wrapText="1"/>
    </xf>
    <xf numFmtId="0" fontId="16" fillId="0" borderId="15" xfId="0" applyFont="1" applyBorder="1" applyAlignment="1">
      <alignment vertical="center" wrapText="1"/>
    </xf>
    <xf numFmtId="0" fontId="16" fillId="0" borderId="17" xfId="0" applyFont="1" applyBorder="1" applyAlignment="1">
      <alignment vertical="center" wrapText="1"/>
    </xf>
    <xf numFmtId="0" fontId="16" fillId="0" borderId="9" xfId="0" applyFont="1" applyBorder="1" applyAlignment="1">
      <alignment vertical="center" wrapText="1"/>
    </xf>
    <xf numFmtId="0" fontId="16" fillId="0" borderId="10" xfId="0" applyFont="1" applyBorder="1" applyAlignment="1">
      <alignment vertical="center" wrapText="1"/>
    </xf>
    <xf numFmtId="0" fontId="16" fillId="0" borderId="7" xfId="0" applyFont="1" applyBorder="1" applyAlignment="1">
      <alignment vertical="center" wrapText="1"/>
    </xf>
    <xf numFmtId="0" fontId="16" fillId="0" borderId="0" xfId="0" applyFont="1" applyAlignment="1">
      <alignment vertical="center" wrapText="1"/>
    </xf>
    <xf numFmtId="0" fontId="16" fillId="0" borderId="11" xfId="0" applyFont="1" applyBorder="1" applyAlignment="1">
      <alignment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4" fillId="0" borderId="0" xfId="0" applyFont="1" applyAlignment="1">
      <alignment horizontal="center" vertical="center" wrapText="1"/>
    </xf>
    <xf numFmtId="37" fontId="18" fillId="0" borderId="21" xfId="0" applyNumberFormat="1" applyFont="1" applyBorder="1" applyAlignment="1">
      <alignment horizontal="center" vertical="center" wrapText="1"/>
    </xf>
    <xf numFmtId="0" fontId="16" fillId="0" borderId="16" xfId="0" applyFont="1" applyBorder="1" applyAlignment="1">
      <alignment horizontal="left" vertical="center" wrapText="1"/>
    </xf>
    <xf numFmtId="37" fontId="22" fillId="0" borderId="16" xfId="6" applyNumberFormat="1" applyFont="1" applyFill="1" applyBorder="1" applyAlignment="1">
      <alignment horizontal="center" vertical="center" wrapText="1"/>
    </xf>
    <xf numFmtId="43" fontId="22" fillId="0" borderId="1" xfId="1" applyFont="1" applyFill="1" applyBorder="1" applyAlignment="1">
      <alignment horizontal="center" vertical="center" wrapText="1"/>
    </xf>
    <xf numFmtId="43" fontId="22" fillId="0" borderId="5"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ACBBD31-4E0B-4E43-B5AD-BFEFA18FC2F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WV183"/>
  <sheetViews>
    <sheetView topLeftCell="E29" zoomScale="70" zoomScaleNormal="70" zoomScaleSheetLayoutView="100" workbookViewId="0">
      <selection activeCell="J99" sqref="J9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4.71093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0" s="38" customFormat="1" ht="40.5" customHeight="1" x14ac:dyDescent="0.25">
      <c r="A1" s="20" t="s">
        <v>47</v>
      </c>
      <c r="B1" s="20" t="s">
        <v>48</v>
      </c>
      <c r="C1" s="20" t="s">
        <v>49</v>
      </c>
      <c r="D1" s="20" t="s">
        <v>50</v>
      </c>
      <c r="E1" s="38" t="s">
        <v>16</v>
      </c>
      <c r="F1" s="22"/>
      <c r="G1" s="22" t="s">
        <v>18</v>
      </c>
      <c r="H1" s="35" t="s">
        <v>17</v>
      </c>
      <c r="I1" s="35" t="s">
        <v>19</v>
      </c>
      <c r="J1" s="35" t="s">
        <v>43</v>
      </c>
      <c r="K1" s="24">
        <v>9000</v>
      </c>
      <c r="L1" s="24">
        <v>3600</v>
      </c>
      <c r="M1" s="24">
        <v>2700</v>
      </c>
      <c r="N1" s="24">
        <v>2100</v>
      </c>
      <c r="O1" s="24"/>
      <c r="P1" s="24"/>
      <c r="Q1" s="24"/>
      <c r="R1" s="24"/>
      <c r="S1" s="46" t="s">
        <v>20</v>
      </c>
      <c r="T1" s="47"/>
      <c r="U1" s="47"/>
      <c r="V1" s="47"/>
      <c r="W1" s="47"/>
      <c r="X1" s="48">
        <v>0</v>
      </c>
      <c r="Y1" s="48">
        <v>0</v>
      </c>
      <c r="Z1" s="48"/>
      <c r="AA1" s="48"/>
      <c r="AB1" s="47"/>
      <c r="AC1" s="47"/>
      <c r="AD1" s="47"/>
      <c r="AE1" s="47"/>
      <c r="AF1" s="49"/>
      <c r="AG1" s="49"/>
      <c r="AH1" s="49"/>
      <c r="AI1" s="49"/>
      <c r="AJ1" s="50">
        <v>7.6282051282051286</v>
      </c>
      <c r="AK1" s="50"/>
      <c r="AL1" s="51">
        <v>4.4000000000000004</v>
      </c>
      <c r="AM1" s="47">
        <v>52800.000000000007</v>
      </c>
      <c r="AN1" s="47">
        <v>17160</v>
      </c>
      <c r="AO1" s="47">
        <v>11880.000000000002</v>
      </c>
      <c r="AP1" s="47">
        <v>7920.0000000000009</v>
      </c>
      <c r="AQ1" s="47">
        <v>52800</v>
      </c>
      <c r="AR1" s="47">
        <v>17200</v>
      </c>
      <c r="AS1" s="47">
        <v>11900</v>
      </c>
      <c r="AT1" s="47">
        <v>7900</v>
      </c>
      <c r="AU1" s="52"/>
      <c r="AV1" s="38" t="s">
        <v>16</v>
      </c>
      <c r="AW1" s="53"/>
      <c r="AX1" s="54">
        <v>1080</v>
      </c>
    </row>
    <row r="2" spans="1:50" s="38" customFormat="1" ht="40.5" hidden="1" customHeight="1" x14ac:dyDescent="0.25">
      <c r="A2" s="20"/>
      <c r="B2" s="20"/>
      <c r="C2" s="20"/>
      <c r="D2" s="20"/>
      <c r="F2" s="22"/>
      <c r="G2" s="22"/>
      <c r="H2" s="35" t="s">
        <v>142</v>
      </c>
      <c r="I2" s="35" t="s">
        <v>142</v>
      </c>
      <c r="J2" s="35" t="s">
        <v>142</v>
      </c>
      <c r="K2" s="24"/>
      <c r="L2" s="24"/>
      <c r="M2" s="24"/>
      <c r="N2" s="24"/>
      <c r="O2" s="24"/>
      <c r="P2" s="24"/>
      <c r="Q2" s="24"/>
      <c r="R2" s="24"/>
      <c r="S2" s="46"/>
      <c r="T2" s="47"/>
      <c r="U2" s="47"/>
      <c r="V2" s="47"/>
      <c r="W2" s="47"/>
      <c r="X2" s="48"/>
      <c r="Y2" s="48"/>
      <c r="Z2" s="48"/>
      <c r="AA2" s="48"/>
      <c r="AB2" s="47"/>
      <c r="AC2" s="47"/>
      <c r="AD2" s="47"/>
      <c r="AE2" s="47"/>
      <c r="AF2" s="49"/>
      <c r="AG2" s="49"/>
      <c r="AH2" s="49"/>
      <c r="AI2" s="49"/>
      <c r="AJ2" s="50"/>
      <c r="AK2" s="50"/>
      <c r="AL2" s="51"/>
      <c r="AM2" s="47"/>
      <c r="AN2" s="47"/>
      <c r="AO2" s="47"/>
      <c r="AP2" s="47"/>
      <c r="AQ2" s="47"/>
      <c r="AR2" s="47"/>
      <c r="AS2" s="47"/>
      <c r="AT2" s="47"/>
      <c r="AU2" s="52"/>
      <c r="AW2" s="53"/>
      <c r="AX2" s="54"/>
    </row>
    <row r="3" spans="1:50" s="38" customFormat="1" ht="40.5" hidden="1" customHeight="1" x14ac:dyDescent="0.25">
      <c r="A3" s="20"/>
      <c r="B3" s="20"/>
      <c r="C3" s="20"/>
      <c r="D3" s="20"/>
      <c r="F3" s="22"/>
      <c r="G3" s="22"/>
      <c r="H3" s="35" t="s">
        <v>142</v>
      </c>
      <c r="I3" s="35" t="s">
        <v>142</v>
      </c>
      <c r="J3" s="35" t="s">
        <v>142</v>
      </c>
      <c r="K3" s="24"/>
      <c r="L3" s="24"/>
      <c r="M3" s="24"/>
      <c r="N3" s="24"/>
      <c r="O3" s="24"/>
      <c r="P3" s="24"/>
      <c r="Q3" s="24"/>
      <c r="R3" s="24"/>
      <c r="S3" s="46"/>
      <c r="T3" s="47"/>
      <c r="U3" s="47"/>
      <c r="V3" s="47"/>
      <c r="W3" s="47"/>
      <c r="X3" s="48"/>
      <c r="Y3" s="48"/>
      <c r="Z3" s="48"/>
      <c r="AA3" s="48"/>
      <c r="AB3" s="47"/>
      <c r="AC3" s="47"/>
      <c r="AD3" s="47"/>
      <c r="AE3" s="47"/>
      <c r="AF3" s="49"/>
      <c r="AG3" s="49"/>
      <c r="AH3" s="49"/>
      <c r="AI3" s="49"/>
      <c r="AJ3" s="50"/>
      <c r="AK3" s="50"/>
      <c r="AL3" s="51"/>
      <c r="AM3" s="47"/>
      <c r="AN3" s="47"/>
      <c r="AO3" s="47"/>
      <c r="AP3" s="47"/>
      <c r="AQ3" s="47"/>
      <c r="AR3" s="47"/>
      <c r="AS3" s="47"/>
      <c r="AT3" s="47"/>
      <c r="AU3" s="52"/>
      <c r="AW3" s="53"/>
      <c r="AX3" s="54"/>
    </row>
    <row r="4" spans="1:50" s="38" customFormat="1" ht="40.5" hidden="1" customHeight="1" x14ac:dyDescent="0.25">
      <c r="A4" s="20"/>
      <c r="B4" s="20"/>
      <c r="C4" s="20"/>
      <c r="D4" s="20"/>
      <c r="F4" s="22"/>
      <c r="G4" s="22"/>
      <c r="H4" s="35" t="s">
        <v>142</v>
      </c>
      <c r="I4" s="35" t="s">
        <v>142</v>
      </c>
      <c r="J4" s="35" t="s">
        <v>142</v>
      </c>
      <c r="K4" s="24"/>
      <c r="L4" s="24"/>
      <c r="M4" s="24"/>
      <c r="N4" s="24"/>
      <c r="O4" s="24"/>
      <c r="P4" s="24"/>
      <c r="Q4" s="24"/>
      <c r="R4" s="24"/>
      <c r="S4" s="46"/>
      <c r="T4" s="47"/>
      <c r="U4" s="47"/>
      <c r="V4" s="47"/>
      <c r="W4" s="47"/>
      <c r="X4" s="48"/>
      <c r="Y4" s="48"/>
      <c r="Z4" s="48"/>
      <c r="AA4" s="48"/>
      <c r="AB4" s="47"/>
      <c r="AC4" s="47"/>
      <c r="AD4" s="47"/>
      <c r="AE4" s="47"/>
      <c r="AF4" s="49"/>
      <c r="AG4" s="49"/>
      <c r="AH4" s="49"/>
      <c r="AI4" s="49"/>
      <c r="AJ4" s="50"/>
      <c r="AK4" s="50"/>
      <c r="AL4" s="51"/>
      <c r="AM4" s="47"/>
      <c r="AN4" s="47"/>
      <c r="AO4" s="47"/>
      <c r="AP4" s="47"/>
      <c r="AQ4" s="47"/>
      <c r="AR4" s="47"/>
      <c r="AS4" s="47"/>
      <c r="AT4" s="47"/>
      <c r="AU4" s="52"/>
      <c r="AW4" s="53"/>
      <c r="AX4" s="54"/>
    </row>
    <row r="5" spans="1:50" s="38" customFormat="1" ht="40.5" hidden="1" customHeight="1" x14ac:dyDescent="0.25">
      <c r="A5" s="20"/>
      <c r="B5" s="20"/>
      <c r="C5" s="20"/>
      <c r="D5" s="20"/>
      <c r="F5" s="22"/>
      <c r="G5" s="22"/>
      <c r="H5" s="35" t="s">
        <v>142</v>
      </c>
      <c r="I5" s="35" t="s">
        <v>142</v>
      </c>
      <c r="J5" s="35" t="s">
        <v>142</v>
      </c>
      <c r="K5" s="24"/>
      <c r="L5" s="24"/>
      <c r="M5" s="24"/>
      <c r="N5" s="24"/>
      <c r="O5" s="24"/>
      <c r="P5" s="24"/>
      <c r="Q5" s="24"/>
      <c r="R5" s="24"/>
      <c r="S5" s="46"/>
      <c r="T5" s="47"/>
      <c r="U5" s="47"/>
      <c r="V5" s="47"/>
      <c r="W5" s="47"/>
      <c r="X5" s="48"/>
      <c r="Y5" s="48"/>
      <c r="Z5" s="48"/>
      <c r="AA5" s="48"/>
      <c r="AB5" s="47"/>
      <c r="AC5" s="47"/>
      <c r="AD5" s="47"/>
      <c r="AE5" s="47"/>
      <c r="AF5" s="49"/>
      <c r="AG5" s="49"/>
      <c r="AH5" s="49"/>
      <c r="AI5" s="49"/>
      <c r="AJ5" s="50"/>
      <c r="AK5" s="50"/>
      <c r="AL5" s="51"/>
      <c r="AM5" s="47"/>
      <c r="AN5" s="47"/>
      <c r="AO5" s="47"/>
      <c r="AP5" s="47"/>
      <c r="AQ5" s="47"/>
      <c r="AR5" s="47"/>
      <c r="AS5" s="47"/>
      <c r="AT5" s="47"/>
      <c r="AU5" s="52"/>
      <c r="AW5" s="53"/>
      <c r="AX5" s="54"/>
    </row>
    <row r="6" spans="1:50" s="38" customFormat="1" ht="40.5" hidden="1" customHeight="1" x14ac:dyDescent="0.25">
      <c r="A6" s="20"/>
      <c r="B6" s="20"/>
      <c r="C6" s="20"/>
      <c r="D6" s="20"/>
      <c r="F6" s="22"/>
      <c r="G6" s="22"/>
      <c r="H6" s="35" t="s">
        <v>142</v>
      </c>
      <c r="I6" s="35" t="s">
        <v>142</v>
      </c>
      <c r="J6" s="35" t="s">
        <v>142</v>
      </c>
      <c r="K6" s="24"/>
      <c r="L6" s="24"/>
      <c r="M6" s="24"/>
      <c r="N6" s="24"/>
      <c r="O6" s="24"/>
      <c r="P6" s="24"/>
      <c r="Q6" s="24"/>
      <c r="R6" s="24"/>
      <c r="S6" s="46"/>
      <c r="T6" s="47"/>
      <c r="U6" s="47"/>
      <c r="V6" s="47"/>
      <c r="W6" s="47"/>
      <c r="X6" s="48"/>
      <c r="Y6" s="48"/>
      <c r="Z6" s="48"/>
      <c r="AA6" s="48"/>
      <c r="AB6" s="47"/>
      <c r="AC6" s="47"/>
      <c r="AD6" s="47"/>
      <c r="AE6" s="47"/>
      <c r="AF6" s="49"/>
      <c r="AG6" s="49"/>
      <c r="AH6" s="49"/>
      <c r="AI6" s="49"/>
      <c r="AJ6" s="50"/>
      <c r="AK6" s="50"/>
      <c r="AL6" s="51"/>
      <c r="AM6" s="47"/>
      <c r="AN6" s="47"/>
      <c r="AO6" s="47"/>
      <c r="AP6" s="47"/>
      <c r="AQ6" s="47"/>
      <c r="AR6" s="47"/>
      <c r="AS6" s="47"/>
      <c r="AT6" s="47"/>
      <c r="AU6" s="52"/>
      <c r="AW6" s="53"/>
      <c r="AX6" s="54"/>
    </row>
    <row r="7" spans="1:50" s="38" customFormat="1" ht="40.5" hidden="1" customHeight="1" x14ac:dyDescent="0.25">
      <c r="A7" s="20"/>
      <c r="B7" s="20"/>
      <c r="C7" s="20"/>
      <c r="D7" s="20"/>
      <c r="F7" s="22"/>
      <c r="G7" s="22"/>
      <c r="H7" s="35" t="s">
        <v>142</v>
      </c>
      <c r="I7" s="35" t="s">
        <v>142</v>
      </c>
      <c r="J7" s="35" t="s">
        <v>142</v>
      </c>
      <c r="K7" s="24"/>
      <c r="L7" s="24"/>
      <c r="M7" s="24"/>
      <c r="N7" s="24"/>
      <c r="O7" s="24"/>
      <c r="P7" s="24"/>
      <c r="Q7" s="24"/>
      <c r="R7" s="24"/>
      <c r="S7" s="46"/>
      <c r="T7" s="47"/>
      <c r="U7" s="47"/>
      <c r="V7" s="47"/>
      <c r="W7" s="47"/>
      <c r="X7" s="48"/>
      <c r="Y7" s="48"/>
      <c r="Z7" s="48"/>
      <c r="AA7" s="48"/>
      <c r="AB7" s="47"/>
      <c r="AC7" s="47"/>
      <c r="AD7" s="47"/>
      <c r="AE7" s="47"/>
      <c r="AF7" s="49"/>
      <c r="AG7" s="49"/>
      <c r="AH7" s="49"/>
      <c r="AI7" s="49"/>
      <c r="AJ7" s="50"/>
      <c r="AK7" s="50"/>
      <c r="AL7" s="51"/>
      <c r="AM7" s="47"/>
      <c r="AN7" s="47"/>
      <c r="AO7" s="47"/>
      <c r="AP7" s="47"/>
      <c r="AQ7" s="47"/>
      <c r="AR7" s="47"/>
      <c r="AS7" s="47"/>
      <c r="AT7" s="47"/>
      <c r="AU7" s="52"/>
      <c r="AW7" s="53"/>
      <c r="AX7" s="54"/>
    </row>
    <row r="8" spans="1:50" s="38" customFormat="1" ht="40.5" customHeight="1" x14ac:dyDescent="0.25">
      <c r="A8" s="20" t="s">
        <v>47</v>
      </c>
      <c r="B8" s="20" t="s">
        <v>48</v>
      </c>
      <c r="C8" s="20" t="s">
        <v>49</v>
      </c>
      <c r="D8" s="20" t="s">
        <v>50</v>
      </c>
      <c r="E8" s="38" t="s">
        <v>16</v>
      </c>
      <c r="F8" s="22"/>
      <c r="G8" s="22" t="s">
        <v>20</v>
      </c>
      <c r="H8" s="35" t="s">
        <v>89</v>
      </c>
      <c r="I8" s="35" t="s">
        <v>43</v>
      </c>
      <c r="J8" s="35" t="s">
        <v>145</v>
      </c>
      <c r="K8" s="24">
        <v>12000</v>
      </c>
      <c r="L8" s="24">
        <v>3900</v>
      </c>
      <c r="M8" s="24">
        <v>2700</v>
      </c>
      <c r="N8" s="24">
        <v>1800</v>
      </c>
      <c r="O8" s="24"/>
      <c r="P8" s="24"/>
      <c r="Q8" s="24"/>
      <c r="R8" s="24"/>
      <c r="S8" s="46" t="s">
        <v>20</v>
      </c>
      <c r="T8" s="47"/>
      <c r="U8" s="47"/>
      <c r="V8" s="47"/>
      <c r="W8" s="47"/>
      <c r="X8" s="48">
        <v>0</v>
      </c>
      <c r="Y8" s="48">
        <v>0</v>
      </c>
      <c r="Z8" s="48"/>
      <c r="AA8" s="48"/>
      <c r="AB8" s="47"/>
      <c r="AC8" s="47"/>
      <c r="AD8" s="47"/>
      <c r="AE8" s="47"/>
      <c r="AF8" s="49"/>
      <c r="AG8" s="49"/>
      <c r="AH8" s="49"/>
      <c r="AI8" s="49"/>
      <c r="AJ8" s="50">
        <v>7.6282051282051286</v>
      </c>
      <c r="AK8" s="50"/>
      <c r="AL8" s="51">
        <v>4.4000000000000004</v>
      </c>
      <c r="AM8" s="47">
        <v>52800.000000000007</v>
      </c>
      <c r="AN8" s="47">
        <v>17160</v>
      </c>
      <c r="AO8" s="47">
        <v>11880.000000000002</v>
      </c>
      <c r="AP8" s="47">
        <v>7920.0000000000009</v>
      </c>
      <c r="AQ8" s="47">
        <v>52800</v>
      </c>
      <c r="AR8" s="47">
        <v>17200</v>
      </c>
      <c r="AS8" s="47">
        <v>11900</v>
      </c>
      <c r="AT8" s="47">
        <v>7900</v>
      </c>
      <c r="AU8" s="52"/>
      <c r="AV8" s="38" t="s">
        <v>16</v>
      </c>
      <c r="AW8" s="53"/>
      <c r="AX8" s="54">
        <v>1080</v>
      </c>
    </row>
    <row r="9" spans="1:50" s="38" customFormat="1" ht="40.5" hidden="1" customHeight="1" x14ac:dyDescent="0.25">
      <c r="A9" s="20"/>
      <c r="B9" s="20"/>
      <c r="C9" s="20"/>
      <c r="D9" s="20"/>
      <c r="F9" s="22"/>
      <c r="G9" s="22"/>
      <c r="H9" s="35" t="s">
        <v>142</v>
      </c>
      <c r="I9" s="35" t="s">
        <v>142</v>
      </c>
      <c r="J9" s="35" t="s">
        <v>142</v>
      </c>
      <c r="K9" s="24"/>
      <c r="L9" s="24"/>
      <c r="M9" s="24"/>
      <c r="N9" s="24"/>
      <c r="O9" s="24"/>
      <c r="P9" s="24"/>
      <c r="Q9" s="24"/>
      <c r="R9" s="24"/>
      <c r="S9" s="46"/>
      <c r="T9" s="47"/>
      <c r="U9" s="47"/>
      <c r="V9" s="47"/>
      <c r="W9" s="47"/>
      <c r="X9" s="48"/>
      <c r="Y9" s="48"/>
      <c r="Z9" s="48"/>
      <c r="AA9" s="48"/>
      <c r="AB9" s="47"/>
      <c r="AC9" s="47"/>
      <c r="AD9" s="47"/>
      <c r="AE9" s="47"/>
      <c r="AF9" s="49"/>
      <c r="AG9" s="49"/>
      <c r="AH9" s="49"/>
      <c r="AI9" s="49"/>
      <c r="AJ9" s="50"/>
      <c r="AK9" s="50"/>
      <c r="AL9" s="51"/>
      <c r="AM9" s="47"/>
      <c r="AN9" s="47"/>
      <c r="AO9" s="47"/>
      <c r="AP9" s="47"/>
      <c r="AQ9" s="47"/>
      <c r="AR9" s="47"/>
      <c r="AS9" s="47"/>
      <c r="AT9" s="47"/>
      <c r="AU9" s="52"/>
      <c r="AW9" s="53"/>
      <c r="AX9" s="54"/>
    </row>
    <row r="10" spans="1:50" s="38" customFormat="1" ht="40.5" hidden="1" customHeight="1" x14ac:dyDescent="0.25">
      <c r="A10" s="20"/>
      <c r="B10" s="20"/>
      <c r="C10" s="20"/>
      <c r="D10" s="20"/>
      <c r="F10" s="22"/>
      <c r="G10" s="22"/>
      <c r="H10" s="35" t="s">
        <v>142</v>
      </c>
      <c r="I10" s="35" t="s">
        <v>142</v>
      </c>
      <c r="J10" s="35" t="s">
        <v>142</v>
      </c>
      <c r="K10" s="24"/>
      <c r="L10" s="24"/>
      <c r="M10" s="24"/>
      <c r="N10" s="24"/>
      <c r="O10" s="24"/>
      <c r="P10" s="24"/>
      <c r="Q10" s="24"/>
      <c r="R10" s="24"/>
      <c r="S10" s="46"/>
      <c r="T10" s="47"/>
      <c r="U10" s="47"/>
      <c r="V10" s="47"/>
      <c r="W10" s="47"/>
      <c r="X10" s="48"/>
      <c r="Y10" s="48"/>
      <c r="Z10" s="48"/>
      <c r="AA10" s="48"/>
      <c r="AB10" s="47"/>
      <c r="AC10" s="47"/>
      <c r="AD10" s="47"/>
      <c r="AE10" s="47"/>
      <c r="AF10" s="49"/>
      <c r="AG10" s="49"/>
      <c r="AH10" s="49"/>
      <c r="AI10" s="49"/>
      <c r="AJ10" s="50"/>
      <c r="AK10" s="50"/>
      <c r="AL10" s="51"/>
      <c r="AM10" s="47"/>
      <c r="AN10" s="47"/>
      <c r="AO10" s="47"/>
      <c r="AP10" s="47"/>
      <c r="AQ10" s="47"/>
      <c r="AR10" s="47"/>
      <c r="AS10" s="47"/>
      <c r="AT10" s="47"/>
      <c r="AU10" s="52"/>
      <c r="AW10" s="53"/>
      <c r="AX10" s="54"/>
    </row>
    <row r="11" spans="1:50" s="38" customFormat="1" ht="40.5" hidden="1" customHeight="1" x14ac:dyDescent="0.25">
      <c r="A11" s="20"/>
      <c r="B11" s="20"/>
      <c r="C11" s="20"/>
      <c r="D11" s="20"/>
      <c r="F11" s="22"/>
      <c r="G11" s="22"/>
      <c r="H11" s="35" t="s">
        <v>142</v>
      </c>
      <c r="I11" s="35" t="s">
        <v>142</v>
      </c>
      <c r="J11" s="35" t="s">
        <v>142</v>
      </c>
      <c r="K11" s="24"/>
      <c r="L11" s="24"/>
      <c r="M11" s="24"/>
      <c r="N11" s="24"/>
      <c r="O11" s="24"/>
      <c r="P11" s="24"/>
      <c r="Q11" s="24"/>
      <c r="R11" s="24"/>
      <c r="S11" s="46"/>
      <c r="T11" s="47"/>
      <c r="U11" s="47"/>
      <c r="V11" s="47"/>
      <c r="W11" s="47"/>
      <c r="X11" s="48"/>
      <c r="Y11" s="48"/>
      <c r="Z11" s="48"/>
      <c r="AA11" s="48"/>
      <c r="AB11" s="47"/>
      <c r="AC11" s="47"/>
      <c r="AD11" s="47"/>
      <c r="AE11" s="47"/>
      <c r="AF11" s="49"/>
      <c r="AG11" s="49"/>
      <c r="AH11" s="49"/>
      <c r="AI11" s="49"/>
      <c r="AJ11" s="50"/>
      <c r="AK11" s="50"/>
      <c r="AL11" s="51"/>
      <c r="AM11" s="47"/>
      <c r="AN11" s="47"/>
      <c r="AO11" s="47"/>
      <c r="AP11" s="47"/>
      <c r="AQ11" s="47"/>
      <c r="AR11" s="47"/>
      <c r="AS11" s="47"/>
      <c r="AT11" s="47"/>
      <c r="AU11" s="52"/>
      <c r="AW11" s="53"/>
      <c r="AX11" s="54"/>
    </row>
    <row r="12" spans="1:50" s="38" customFormat="1" ht="40.5" hidden="1" customHeight="1" x14ac:dyDescent="0.25">
      <c r="A12" s="20"/>
      <c r="B12" s="20"/>
      <c r="C12" s="20"/>
      <c r="D12" s="20"/>
      <c r="F12" s="22"/>
      <c r="G12" s="22"/>
      <c r="H12" s="35" t="s">
        <v>142</v>
      </c>
      <c r="I12" s="35" t="s">
        <v>142</v>
      </c>
      <c r="J12" s="35" t="s">
        <v>142</v>
      </c>
      <c r="K12" s="24"/>
      <c r="L12" s="24"/>
      <c r="M12" s="24"/>
      <c r="N12" s="24"/>
      <c r="O12" s="24"/>
      <c r="P12" s="24"/>
      <c r="Q12" s="24"/>
      <c r="R12" s="24"/>
      <c r="S12" s="46"/>
      <c r="T12" s="47"/>
      <c r="U12" s="47"/>
      <c r="V12" s="47"/>
      <c r="W12" s="47"/>
      <c r="X12" s="48"/>
      <c r="Y12" s="48"/>
      <c r="Z12" s="48"/>
      <c r="AA12" s="48"/>
      <c r="AB12" s="47"/>
      <c r="AC12" s="47"/>
      <c r="AD12" s="47"/>
      <c r="AE12" s="47"/>
      <c r="AF12" s="49"/>
      <c r="AG12" s="49"/>
      <c r="AH12" s="49"/>
      <c r="AI12" s="49"/>
      <c r="AJ12" s="50"/>
      <c r="AK12" s="50"/>
      <c r="AL12" s="51"/>
      <c r="AM12" s="47"/>
      <c r="AN12" s="47"/>
      <c r="AO12" s="47"/>
      <c r="AP12" s="47"/>
      <c r="AQ12" s="47"/>
      <c r="AR12" s="47"/>
      <c r="AS12" s="47"/>
      <c r="AT12" s="47"/>
      <c r="AU12" s="52"/>
      <c r="AW12" s="53"/>
      <c r="AX12" s="54"/>
    </row>
    <row r="13" spans="1:50" s="38" customFormat="1" ht="40.5" hidden="1" customHeight="1" x14ac:dyDescent="0.25">
      <c r="A13" s="20"/>
      <c r="B13" s="20"/>
      <c r="C13" s="20"/>
      <c r="D13" s="20"/>
      <c r="F13" s="22"/>
      <c r="G13" s="22"/>
      <c r="H13" s="35" t="s">
        <v>142</v>
      </c>
      <c r="I13" s="35" t="s">
        <v>142</v>
      </c>
      <c r="J13" s="35" t="s">
        <v>142</v>
      </c>
      <c r="K13" s="24"/>
      <c r="L13" s="24"/>
      <c r="M13" s="24"/>
      <c r="N13" s="24"/>
      <c r="O13" s="24"/>
      <c r="P13" s="24"/>
      <c r="Q13" s="24"/>
      <c r="R13" s="24"/>
      <c r="S13" s="46"/>
      <c r="T13" s="47"/>
      <c r="U13" s="47"/>
      <c r="V13" s="47"/>
      <c r="W13" s="47"/>
      <c r="X13" s="48"/>
      <c r="Y13" s="48"/>
      <c r="Z13" s="48"/>
      <c r="AA13" s="48"/>
      <c r="AB13" s="47"/>
      <c r="AC13" s="47"/>
      <c r="AD13" s="47"/>
      <c r="AE13" s="47"/>
      <c r="AF13" s="49"/>
      <c r="AG13" s="49"/>
      <c r="AH13" s="49"/>
      <c r="AI13" s="49"/>
      <c r="AJ13" s="50"/>
      <c r="AK13" s="50"/>
      <c r="AL13" s="51"/>
      <c r="AM13" s="47"/>
      <c r="AN13" s="47"/>
      <c r="AO13" s="47"/>
      <c r="AP13" s="47"/>
      <c r="AQ13" s="47"/>
      <c r="AR13" s="47"/>
      <c r="AS13" s="47"/>
      <c r="AT13" s="47"/>
      <c r="AU13" s="52"/>
      <c r="AW13" s="53"/>
      <c r="AX13" s="54"/>
    </row>
    <row r="14" spans="1:50" s="38" customFormat="1" ht="40.5" hidden="1" customHeight="1" x14ac:dyDescent="0.25">
      <c r="A14" s="20"/>
      <c r="B14" s="20"/>
      <c r="C14" s="20"/>
      <c r="D14" s="20"/>
      <c r="F14" s="22"/>
      <c r="G14" s="22"/>
      <c r="H14" s="35" t="s">
        <v>142</v>
      </c>
      <c r="I14" s="35" t="s">
        <v>142</v>
      </c>
      <c r="J14" s="35" t="s">
        <v>142</v>
      </c>
      <c r="K14" s="24"/>
      <c r="L14" s="24"/>
      <c r="M14" s="24"/>
      <c r="N14" s="24"/>
      <c r="O14" s="24"/>
      <c r="P14" s="24"/>
      <c r="Q14" s="24"/>
      <c r="R14" s="24"/>
      <c r="S14" s="46"/>
      <c r="T14" s="47"/>
      <c r="U14" s="47"/>
      <c r="V14" s="47"/>
      <c r="W14" s="47"/>
      <c r="X14" s="48"/>
      <c r="Y14" s="48"/>
      <c r="Z14" s="48"/>
      <c r="AA14" s="48"/>
      <c r="AB14" s="47"/>
      <c r="AC14" s="47"/>
      <c r="AD14" s="47"/>
      <c r="AE14" s="47"/>
      <c r="AF14" s="49"/>
      <c r="AG14" s="49"/>
      <c r="AH14" s="49"/>
      <c r="AI14" s="49"/>
      <c r="AJ14" s="50"/>
      <c r="AK14" s="50"/>
      <c r="AL14" s="51"/>
      <c r="AM14" s="47"/>
      <c r="AN14" s="47"/>
      <c r="AO14" s="47"/>
      <c r="AP14" s="47"/>
      <c r="AQ14" s="47"/>
      <c r="AR14" s="47"/>
      <c r="AS14" s="47"/>
      <c r="AT14" s="47"/>
      <c r="AU14" s="52"/>
      <c r="AW14" s="53"/>
      <c r="AX14" s="54"/>
    </row>
    <row r="15" spans="1:50" s="38" customFormat="1" ht="40.5" customHeight="1" x14ac:dyDescent="0.25">
      <c r="A15" s="20" t="s">
        <v>51</v>
      </c>
      <c r="B15" s="20" t="s">
        <v>52</v>
      </c>
      <c r="C15" s="20" t="s">
        <v>53</v>
      </c>
      <c r="D15" s="20" t="s">
        <v>54</v>
      </c>
      <c r="E15" s="38" t="s">
        <v>16</v>
      </c>
      <c r="F15" s="22"/>
      <c r="G15" s="22" t="s">
        <v>21</v>
      </c>
      <c r="H15" s="35" t="s">
        <v>90</v>
      </c>
      <c r="I15" s="35" t="s">
        <v>43</v>
      </c>
      <c r="J15" s="35" t="s">
        <v>15</v>
      </c>
      <c r="K15" s="24">
        <v>8300</v>
      </c>
      <c r="L15" s="24">
        <v>3900</v>
      </c>
      <c r="M15" s="24">
        <v>2700</v>
      </c>
      <c r="N15" s="24">
        <v>1800</v>
      </c>
      <c r="O15" s="24"/>
      <c r="P15" s="24"/>
      <c r="Q15" s="24"/>
      <c r="R15" s="24"/>
      <c r="S15" s="46" t="s">
        <v>21</v>
      </c>
      <c r="T15" s="47"/>
      <c r="U15" s="47"/>
      <c r="V15" s="47"/>
      <c r="W15" s="47"/>
      <c r="X15" s="48"/>
      <c r="Y15" s="48"/>
      <c r="Z15" s="48"/>
      <c r="AA15" s="48"/>
      <c r="AB15" s="47"/>
      <c r="AC15" s="47"/>
      <c r="AD15" s="47"/>
      <c r="AE15" s="47"/>
      <c r="AF15" s="49"/>
      <c r="AG15" s="49"/>
      <c r="AH15" s="49"/>
      <c r="AI15" s="49"/>
      <c r="AJ15" s="50">
        <v>5.5555555555555554</v>
      </c>
      <c r="AK15" s="50"/>
      <c r="AL15" s="51">
        <v>3.2</v>
      </c>
      <c r="AM15" s="47">
        <v>26560</v>
      </c>
      <c r="AN15" s="47">
        <v>12480</v>
      </c>
      <c r="AO15" s="47">
        <v>8640</v>
      </c>
      <c r="AP15" s="47">
        <v>5760</v>
      </c>
      <c r="AQ15" s="47">
        <v>26600</v>
      </c>
      <c r="AR15" s="47">
        <v>12500</v>
      </c>
      <c r="AS15" s="47">
        <v>8600</v>
      </c>
      <c r="AT15" s="47">
        <v>5800</v>
      </c>
      <c r="AU15" s="52"/>
      <c r="AV15" s="38" t="s">
        <v>16</v>
      </c>
      <c r="AW15" s="53"/>
      <c r="AX15" s="54">
        <v>1080</v>
      </c>
    </row>
    <row r="16" spans="1:50" s="38" customFormat="1" ht="40.5" hidden="1" customHeight="1" x14ac:dyDescent="0.25">
      <c r="A16" s="20"/>
      <c r="B16" s="20"/>
      <c r="C16" s="20"/>
      <c r="D16" s="20"/>
      <c r="F16" s="22"/>
      <c r="G16" s="22"/>
      <c r="H16" s="35" t="s">
        <v>142</v>
      </c>
      <c r="I16" s="35" t="s">
        <v>142</v>
      </c>
      <c r="J16" s="35" t="s">
        <v>142</v>
      </c>
      <c r="K16" s="24"/>
      <c r="L16" s="24"/>
      <c r="M16" s="24"/>
      <c r="N16" s="24"/>
      <c r="O16" s="24"/>
      <c r="P16" s="24"/>
      <c r="Q16" s="24"/>
      <c r="R16" s="24"/>
      <c r="S16" s="46"/>
      <c r="T16" s="47"/>
      <c r="U16" s="47"/>
      <c r="V16" s="47"/>
      <c r="W16" s="47"/>
      <c r="X16" s="48"/>
      <c r="Y16" s="48"/>
      <c r="Z16" s="48"/>
      <c r="AA16" s="48"/>
      <c r="AB16" s="47"/>
      <c r="AC16" s="47"/>
      <c r="AD16" s="47"/>
      <c r="AE16" s="47"/>
      <c r="AF16" s="49"/>
      <c r="AG16" s="49"/>
      <c r="AH16" s="49"/>
      <c r="AI16" s="49"/>
      <c r="AJ16" s="50"/>
      <c r="AK16" s="50"/>
      <c r="AL16" s="51"/>
      <c r="AM16" s="47"/>
      <c r="AN16" s="47"/>
      <c r="AO16" s="47"/>
      <c r="AP16" s="47"/>
      <c r="AQ16" s="47"/>
      <c r="AR16" s="47"/>
      <c r="AS16" s="47"/>
      <c r="AT16" s="47"/>
      <c r="AU16" s="52"/>
      <c r="AW16" s="53"/>
      <c r="AX16" s="54"/>
    </row>
    <row r="17" spans="1:50" s="38" customFormat="1" ht="40.5" hidden="1" customHeight="1" x14ac:dyDescent="0.25">
      <c r="A17" s="20"/>
      <c r="B17" s="20"/>
      <c r="C17" s="20"/>
      <c r="D17" s="20"/>
      <c r="F17" s="22"/>
      <c r="G17" s="22"/>
      <c r="H17" s="35" t="s">
        <v>142</v>
      </c>
      <c r="I17" s="35" t="s">
        <v>142</v>
      </c>
      <c r="J17" s="35" t="s">
        <v>142</v>
      </c>
      <c r="K17" s="24"/>
      <c r="L17" s="24"/>
      <c r="M17" s="24"/>
      <c r="N17" s="24"/>
      <c r="O17" s="24"/>
      <c r="P17" s="24"/>
      <c r="Q17" s="24"/>
      <c r="R17" s="24"/>
      <c r="S17" s="46"/>
      <c r="T17" s="47"/>
      <c r="U17" s="47"/>
      <c r="V17" s="47"/>
      <c r="W17" s="47"/>
      <c r="X17" s="48"/>
      <c r="Y17" s="48"/>
      <c r="Z17" s="48"/>
      <c r="AA17" s="48"/>
      <c r="AB17" s="47"/>
      <c r="AC17" s="47"/>
      <c r="AD17" s="47"/>
      <c r="AE17" s="47"/>
      <c r="AF17" s="49"/>
      <c r="AG17" s="49"/>
      <c r="AH17" s="49"/>
      <c r="AI17" s="49"/>
      <c r="AJ17" s="50"/>
      <c r="AK17" s="50"/>
      <c r="AL17" s="51"/>
      <c r="AM17" s="47"/>
      <c r="AN17" s="47"/>
      <c r="AO17" s="47"/>
      <c r="AP17" s="47"/>
      <c r="AQ17" s="47"/>
      <c r="AR17" s="47"/>
      <c r="AS17" s="47"/>
      <c r="AT17" s="47"/>
      <c r="AU17" s="52"/>
      <c r="AW17" s="53"/>
      <c r="AX17" s="54"/>
    </row>
    <row r="18" spans="1:50" s="38" customFormat="1" ht="40.5" hidden="1" customHeight="1" x14ac:dyDescent="0.25">
      <c r="A18" s="20"/>
      <c r="B18" s="20"/>
      <c r="C18" s="20"/>
      <c r="D18" s="20"/>
      <c r="F18" s="22"/>
      <c r="G18" s="22"/>
      <c r="H18" s="35" t="s">
        <v>142</v>
      </c>
      <c r="I18" s="35" t="s">
        <v>142</v>
      </c>
      <c r="J18" s="35" t="s">
        <v>142</v>
      </c>
      <c r="K18" s="24"/>
      <c r="L18" s="24"/>
      <c r="M18" s="24"/>
      <c r="N18" s="24"/>
      <c r="O18" s="24"/>
      <c r="P18" s="24"/>
      <c r="Q18" s="24"/>
      <c r="R18" s="24"/>
      <c r="S18" s="46"/>
      <c r="T18" s="47"/>
      <c r="U18" s="47"/>
      <c r="V18" s="47"/>
      <c r="W18" s="47"/>
      <c r="X18" s="48"/>
      <c r="Y18" s="48"/>
      <c r="Z18" s="48"/>
      <c r="AA18" s="48"/>
      <c r="AB18" s="47"/>
      <c r="AC18" s="47"/>
      <c r="AD18" s="47"/>
      <c r="AE18" s="47"/>
      <c r="AF18" s="49"/>
      <c r="AG18" s="49"/>
      <c r="AH18" s="49"/>
      <c r="AI18" s="49"/>
      <c r="AJ18" s="50"/>
      <c r="AK18" s="50"/>
      <c r="AL18" s="51"/>
      <c r="AM18" s="47"/>
      <c r="AN18" s="47"/>
      <c r="AO18" s="47"/>
      <c r="AP18" s="47"/>
      <c r="AQ18" s="47"/>
      <c r="AR18" s="47"/>
      <c r="AS18" s="47"/>
      <c r="AT18" s="47"/>
      <c r="AU18" s="52"/>
      <c r="AW18" s="53"/>
      <c r="AX18" s="54"/>
    </row>
    <row r="19" spans="1:50" s="38" customFormat="1" ht="40.5" hidden="1" customHeight="1" x14ac:dyDescent="0.25">
      <c r="A19" s="20"/>
      <c r="B19" s="20"/>
      <c r="C19" s="20"/>
      <c r="D19" s="20"/>
      <c r="F19" s="22"/>
      <c r="G19" s="22"/>
      <c r="H19" s="35" t="s">
        <v>142</v>
      </c>
      <c r="I19" s="35" t="s">
        <v>142</v>
      </c>
      <c r="J19" s="35" t="s">
        <v>142</v>
      </c>
      <c r="K19" s="24"/>
      <c r="L19" s="24"/>
      <c r="M19" s="24"/>
      <c r="N19" s="24"/>
      <c r="O19" s="24"/>
      <c r="P19" s="24"/>
      <c r="Q19" s="24"/>
      <c r="R19" s="24"/>
      <c r="S19" s="46"/>
      <c r="T19" s="47"/>
      <c r="U19" s="47"/>
      <c r="V19" s="47"/>
      <c r="W19" s="47"/>
      <c r="X19" s="48"/>
      <c r="Y19" s="48"/>
      <c r="Z19" s="48"/>
      <c r="AA19" s="48"/>
      <c r="AB19" s="47"/>
      <c r="AC19" s="47"/>
      <c r="AD19" s="47"/>
      <c r="AE19" s="47"/>
      <c r="AF19" s="49"/>
      <c r="AG19" s="49"/>
      <c r="AH19" s="49"/>
      <c r="AI19" s="49"/>
      <c r="AJ19" s="50"/>
      <c r="AK19" s="50"/>
      <c r="AL19" s="51"/>
      <c r="AM19" s="47"/>
      <c r="AN19" s="47"/>
      <c r="AO19" s="47"/>
      <c r="AP19" s="47"/>
      <c r="AQ19" s="47"/>
      <c r="AR19" s="47"/>
      <c r="AS19" s="47"/>
      <c r="AT19" s="47"/>
      <c r="AU19" s="52"/>
      <c r="AW19" s="53"/>
      <c r="AX19" s="54"/>
    </row>
    <row r="20" spans="1:50" s="38" customFormat="1" ht="40.5" hidden="1" customHeight="1" x14ac:dyDescent="0.25">
      <c r="A20" s="20"/>
      <c r="B20" s="20"/>
      <c r="C20" s="20"/>
      <c r="D20" s="20"/>
      <c r="F20" s="22"/>
      <c r="G20" s="22"/>
      <c r="H20" s="35" t="s">
        <v>142</v>
      </c>
      <c r="I20" s="35" t="s">
        <v>142</v>
      </c>
      <c r="J20" s="35" t="s">
        <v>142</v>
      </c>
      <c r="K20" s="24"/>
      <c r="L20" s="24"/>
      <c r="M20" s="24"/>
      <c r="N20" s="24"/>
      <c r="O20" s="24"/>
      <c r="P20" s="24"/>
      <c r="Q20" s="24"/>
      <c r="R20" s="24"/>
      <c r="S20" s="46"/>
      <c r="T20" s="47"/>
      <c r="U20" s="47"/>
      <c r="V20" s="47"/>
      <c r="W20" s="47"/>
      <c r="X20" s="48"/>
      <c r="Y20" s="48"/>
      <c r="Z20" s="48"/>
      <c r="AA20" s="48"/>
      <c r="AB20" s="47"/>
      <c r="AC20" s="47"/>
      <c r="AD20" s="47"/>
      <c r="AE20" s="47"/>
      <c r="AF20" s="49"/>
      <c r="AG20" s="49"/>
      <c r="AH20" s="49"/>
      <c r="AI20" s="49"/>
      <c r="AJ20" s="50"/>
      <c r="AK20" s="50"/>
      <c r="AL20" s="51"/>
      <c r="AM20" s="47"/>
      <c r="AN20" s="47"/>
      <c r="AO20" s="47"/>
      <c r="AP20" s="47"/>
      <c r="AQ20" s="47"/>
      <c r="AR20" s="47"/>
      <c r="AS20" s="47"/>
      <c r="AT20" s="47"/>
      <c r="AU20" s="52"/>
      <c r="AW20" s="53"/>
      <c r="AX20" s="54"/>
    </row>
    <row r="21" spans="1:50" s="38" customFormat="1" ht="40.5" hidden="1" customHeight="1" x14ac:dyDescent="0.25">
      <c r="A21" s="20"/>
      <c r="B21" s="20"/>
      <c r="C21" s="20"/>
      <c r="D21" s="20"/>
      <c r="F21" s="22"/>
      <c r="G21" s="22"/>
      <c r="H21" s="35" t="s">
        <v>142</v>
      </c>
      <c r="I21" s="35" t="s">
        <v>142</v>
      </c>
      <c r="J21" s="35" t="s">
        <v>142</v>
      </c>
      <c r="K21" s="24"/>
      <c r="L21" s="24"/>
      <c r="M21" s="24"/>
      <c r="N21" s="24"/>
      <c r="O21" s="24"/>
      <c r="P21" s="24"/>
      <c r="Q21" s="24"/>
      <c r="R21" s="24"/>
      <c r="S21" s="46"/>
      <c r="T21" s="47"/>
      <c r="U21" s="47"/>
      <c r="V21" s="47"/>
      <c r="W21" s="47"/>
      <c r="X21" s="48"/>
      <c r="Y21" s="48"/>
      <c r="Z21" s="48"/>
      <c r="AA21" s="48"/>
      <c r="AB21" s="47"/>
      <c r="AC21" s="47"/>
      <c r="AD21" s="47"/>
      <c r="AE21" s="47"/>
      <c r="AF21" s="49"/>
      <c r="AG21" s="49"/>
      <c r="AH21" s="49"/>
      <c r="AI21" s="49"/>
      <c r="AJ21" s="50"/>
      <c r="AK21" s="50"/>
      <c r="AL21" s="51"/>
      <c r="AM21" s="47"/>
      <c r="AN21" s="47"/>
      <c r="AO21" s="47"/>
      <c r="AP21" s="47"/>
      <c r="AQ21" s="47"/>
      <c r="AR21" s="47"/>
      <c r="AS21" s="47"/>
      <c r="AT21" s="47"/>
      <c r="AU21" s="52"/>
      <c r="AW21" s="53"/>
      <c r="AX21" s="54"/>
    </row>
    <row r="22" spans="1:50" s="38" customFormat="1" ht="15.75" x14ac:dyDescent="0.25">
      <c r="A22" s="20" t="s">
        <v>92</v>
      </c>
      <c r="B22" s="20" t="s">
        <v>93</v>
      </c>
      <c r="C22" s="20" t="s">
        <v>94</v>
      </c>
      <c r="D22" s="20" t="s">
        <v>95</v>
      </c>
      <c r="E22" s="38" t="s">
        <v>16</v>
      </c>
      <c r="F22" s="22">
        <v>35</v>
      </c>
      <c r="G22" s="22" t="s">
        <v>36</v>
      </c>
      <c r="H22" s="35" t="s">
        <v>55</v>
      </c>
      <c r="I22" s="35" t="s">
        <v>142</v>
      </c>
      <c r="J22" s="35" t="s">
        <v>142</v>
      </c>
      <c r="K22" s="24">
        <v>3900</v>
      </c>
      <c r="L22" s="24">
        <v>2000</v>
      </c>
      <c r="M22" s="24">
        <v>1700</v>
      </c>
      <c r="N22" s="24">
        <v>1200</v>
      </c>
      <c r="O22" s="24"/>
      <c r="P22" s="24"/>
      <c r="Q22" s="24"/>
      <c r="R22" s="24"/>
      <c r="S22" s="46" t="s">
        <v>36</v>
      </c>
      <c r="T22" s="47"/>
      <c r="U22" s="47"/>
      <c r="V22" s="47"/>
      <c r="W22" s="47"/>
      <c r="X22" s="48">
        <v>0</v>
      </c>
      <c r="Y22" s="48">
        <v>0</v>
      </c>
      <c r="Z22" s="48"/>
      <c r="AA22" s="48">
        <v>0</v>
      </c>
      <c r="AB22" s="47"/>
      <c r="AC22" s="47"/>
      <c r="AD22" s="47"/>
      <c r="AE22" s="47"/>
      <c r="AF22" s="49"/>
      <c r="AG22" s="49"/>
      <c r="AH22" s="49"/>
      <c r="AI22" s="49"/>
      <c r="AJ22" s="50">
        <v>4.5042735042735051</v>
      </c>
      <c r="AK22" s="50"/>
      <c r="AL22" s="51" t="e">
        <v>#REF!</v>
      </c>
      <c r="AM22" s="47" t="e">
        <v>#REF!</v>
      </c>
      <c r="AN22" s="47" t="e">
        <v>#REF!</v>
      </c>
      <c r="AO22" s="47" t="e">
        <v>#REF!</v>
      </c>
      <c r="AP22" s="47" t="e">
        <v>#REF!</v>
      </c>
      <c r="AQ22" s="47" t="e">
        <v>#REF!</v>
      </c>
      <c r="AR22" s="47" t="e">
        <v>#REF!</v>
      </c>
      <c r="AS22" s="47" t="e">
        <v>#REF!</v>
      </c>
      <c r="AT22" s="47" t="e">
        <v>#REF!</v>
      </c>
      <c r="AU22" s="52"/>
      <c r="AV22" s="38" t="s">
        <v>16</v>
      </c>
      <c r="AW22" s="53"/>
      <c r="AX22" s="54">
        <v>720</v>
      </c>
    </row>
    <row r="23" spans="1:50" s="38" customFormat="1" ht="15.75" hidden="1" x14ac:dyDescent="0.25">
      <c r="A23" s="20"/>
      <c r="B23" s="20"/>
      <c r="C23" s="20"/>
      <c r="D23" s="20"/>
      <c r="F23" s="22"/>
      <c r="G23" s="22"/>
      <c r="H23" s="35" t="s">
        <v>142</v>
      </c>
      <c r="I23" s="35" t="s">
        <v>142</v>
      </c>
      <c r="J23" s="35" t="s">
        <v>142</v>
      </c>
      <c r="K23" s="24"/>
      <c r="L23" s="24"/>
      <c r="M23" s="24"/>
      <c r="N23" s="24"/>
      <c r="O23" s="24"/>
      <c r="P23" s="24"/>
      <c r="Q23" s="24"/>
      <c r="R23" s="24"/>
      <c r="S23" s="46"/>
      <c r="T23" s="47"/>
      <c r="U23" s="47"/>
      <c r="V23" s="47"/>
      <c r="W23" s="47"/>
      <c r="X23" s="48"/>
      <c r="Y23" s="48"/>
      <c r="Z23" s="48"/>
      <c r="AA23" s="48"/>
      <c r="AB23" s="47"/>
      <c r="AC23" s="47"/>
      <c r="AD23" s="47"/>
      <c r="AE23" s="47"/>
      <c r="AF23" s="49"/>
      <c r="AG23" s="49"/>
      <c r="AH23" s="49"/>
      <c r="AI23" s="49"/>
      <c r="AJ23" s="50"/>
      <c r="AK23" s="50"/>
      <c r="AL23" s="51"/>
      <c r="AM23" s="47"/>
      <c r="AN23" s="47"/>
      <c r="AO23" s="47"/>
      <c r="AP23" s="47"/>
      <c r="AQ23" s="47"/>
      <c r="AR23" s="47"/>
      <c r="AS23" s="47"/>
      <c r="AT23" s="47"/>
      <c r="AU23" s="52"/>
      <c r="AW23" s="53"/>
      <c r="AX23" s="54"/>
    </row>
    <row r="24" spans="1:50" s="38" customFormat="1" ht="15.75" hidden="1" x14ac:dyDescent="0.25">
      <c r="A24" s="20"/>
      <c r="B24" s="20"/>
      <c r="C24" s="20"/>
      <c r="D24" s="20"/>
      <c r="F24" s="22"/>
      <c r="G24" s="22"/>
      <c r="H24" s="35" t="s">
        <v>142</v>
      </c>
      <c r="I24" s="35" t="s">
        <v>142</v>
      </c>
      <c r="J24" s="35" t="s">
        <v>142</v>
      </c>
      <c r="K24" s="24"/>
      <c r="L24" s="24"/>
      <c r="M24" s="24"/>
      <c r="N24" s="24"/>
      <c r="O24" s="24"/>
      <c r="P24" s="24"/>
      <c r="Q24" s="24"/>
      <c r="R24" s="24"/>
      <c r="S24" s="46"/>
      <c r="T24" s="47"/>
      <c r="U24" s="47"/>
      <c r="V24" s="47"/>
      <c r="W24" s="47"/>
      <c r="X24" s="48"/>
      <c r="Y24" s="48"/>
      <c r="Z24" s="48"/>
      <c r="AA24" s="48"/>
      <c r="AB24" s="47"/>
      <c r="AC24" s="47"/>
      <c r="AD24" s="47"/>
      <c r="AE24" s="47"/>
      <c r="AF24" s="49"/>
      <c r="AG24" s="49"/>
      <c r="AH24" s="49"/>
      <c r="AI24" s="49"/>
      <c r="AJ24" s="50"/>
      <c r="AK24" s="50"/>
      <c r="AL24" s="51"/>
      <c r="AM24" s="47"/>
      <c r="AN24" s="47"/>
      <c r="AO24" s="47"/>
      <c r="AP24" s="47"/>
      <c r="AQ24" s="47"/>
      <c r="AR24" s="47"/>
      <c r="AS24" s="47"/>
      <c r="AT24" s="47"/>
      <c r="AU24" s="52"/>
      <c r="AW24" s="53"/>
      <c r="AX24" s="54"/>
    </row>
    <row r="25" spans="1:50" s="38" customFormat="1" ht="15.75" hidden="1" x14ac:dyDescent="0.25">
      <c r="A25" s="20"/>
      <c r="B25" s="20"/>
      <c r="C25" s="20"/>
      <c r="D25" s="20"/>
      <c r="F25" s="22"/>
      <c r="G25" s="22"/>
      <c r="H25" s="35" t="s">
        <v>142</v>
      </c>
      <c r="I25" s="35" t="s">
        <v>142</v>
      </c>
      <c r="J25" s="35" t="s">
        <v>142</v>
      </c>
      <c r="K25" s="24"/>
      <c r="L25" s="24"/>
      <c r="M25" s="24"/>
      <c r="N25" s="24"/>
      <c r="O25" s="24"/>
      <c r="P25" s="24"/>
      <c r="Q25" s="24"/>
      <c r="R25" s="24"/>
      <c r="S25" s="46"/>
      <c r="T25" s="47"/>
      <c r="U25" s="47"/>
      <c r="V25" s="47"/>
      <c r="W25" s="47"/>
      <c r="X25" s="48"/>
      <c r="Y25" s="48"/>
      <c r="Z25" s="48"/>
      <c r="AA25" s="48"/>
      <c r="AB25" s="47"/>
      <c r="AC25" s="47"/>
      <c r="AD25" s="47"/>
      <c r="AE25" s="47"/>
      <c r="AF25" s="49"/>
      <c r="AG25" s="49"/>
      <c r="AH25" s="49"/>
      <c r="AI25" s="49"/>
      <c r="AJ25" s="50"/>
      <c r="AK25" s="50"/>
      <c r="AL25" s="51"/>
      <c r="AM25" s="47"/>
      <c r="AN25" s="47"/>
      <c r="AO25" s="47"/>
      <c r="AP25" s="47"/>
      <c r="AQ25" s="47"/>
      <c r="AR25" s="47"/>
      <c r="AS25" s="47"/>
      <c r="AT25" s="47"/>
      <c r="AU25" s="52"/>
      <c r="AW25" s="53"/>
      <c r="AX25" s="54"/>
    </row>
    <row r="26" spans="1:50" s="38" customFormat="1" ht="15.75" hidden="1" x14ac:dyDescent="0.25">
      <c r="A26" s="20"/>
      <c r="B26" s="20"/>
      <c r="C26" s="20"/>
      <c r="D26" s="20"/>
      <c r="F26" s="22"/>
      <c r="G26" s="22"/>
      <c r="H26" s="35" t="s">
        <v>142</v>
      </c>
      <c r="I26" s="35" t="s">
        <v>142</v>
      </c>
      <c r="J26" s="35" t="s">
        <v>142</v>
      </c>
      <c r="K26" s="24"/>
      <c r="L26" s="24"/>
      <c r="M26" s="24"/>
      <c r="N26" s="24"/>
      <c r="O26" s="24"/>
      <c r="P26" s="24"/>
      <c r="Q26" s="24"/>
      <c r="R26" s="24"/>
      <c r="S26" s="46"/>
      <c r="T26" s="47"/>
      <c r="U26" s="47"/>
      <c r="V26" s="47"/>
      <c r="W26" s="47"/>
      <c r="X26" s="48"/>
      <c r="Y26" s="48"/>
      <c r="Z26" s="48"/>
      <c r="AA26" s="48"/>
      <c r="AB26" s="47"/>
      <c r="AC26" s="47"/>
      <c r="AD26" s="47"/>
      <c r="AE26" s="47"/>
      <c r="AF26" s="49"/>
      <c r="AG26" s="49"/>
      <c r="AH26" s="49"/>
      <c r="AI26" s="49"/>
      <c r="AJ26" s="50"/>
      <c r="AK26" s="50"/>
      <c r="AL26" s="51"/>
      <c r="AM26" s="47"/>
      <c r="AN26" s="47"/>
      <c r="AO26" s="47"/>
      <c r="AP26" s="47"/>
      <c r="AQ26" s="47"/>
      <c r="AR26" s="47"/>
      <c r="AS26" s="47"/>
      <c r="AT26" s="47"/>
      <c r="AU26" s="52"/>
      <c r="AW26" s="53"/>
      <c r="AX26" s="54"/>
    </row>
    <row r="27" spans="1:50" s="38" customFormat="1" ht="15.75" hidden="1" x14ac:dyDescent="0.25">
      <c r="A27" s="20"/>
      <c r="B27" s="20"/>
      <c r="C27" s="20"/>
      <c r="D27" s="20"/>
      <c r="F27" s="22"/>
      <c r="G27" s="22"/>
      <c r="H27" s="35" t="s">
        <v>142</v>
      </c>
      <c r="I27" s="35" t="s">
        <v>142</v>
      </c>
      <c r="J27" s="35" t="s">
        <v>142</v>
      </c>
      <c r="K27" s="24"/>
      <c r="L27" s="24"/>
      <c r="M27" s="24"/>
      <c r="N27" s="24"/>
      <c r="O27" s="24"/>
      <c r="P27" s="24"/>
      <c r="Q27" s="24"/>
      <c r="R27" s="24"/>
      <c r="S27" s="46"/>
      <c r="T27" s="47"/>
      <c r="U27" s="47"/>
      <c r="V27" s="47"/>
      <c r="W27" s="47"/>
      <c r="X27" s="48"/>
      <c r="Y27" s="48"/>
      <c r="Z27" s="48"/>
      <c r="AA27" s="48"/>
      <c r="AB27" s="47"/>
      <c r="AC27" s="47"/>
      <c r="AD27" s="47"/>
      <c r="AE27" s="47"/>
      <c r="AF27" s="49"/>
      <c r="AG27" s="49"/>
      <c r="AH27" s="49"/>
      <c r="AI27" s="49"/>
      <c r="AJ27" s="50"/>
      <c r="AK27" s="50"/>
      <c r="AL27" s="51"/>
      <c r="AM27" s="47"/>
      <c r="AN27" s="47"/>
      <c r="AO27" s="47"/>
      <c r="AP27" s="47"/>
      <c r="AQ27" s="47"/>
      <c r="AR27" s="47"/>
      <c r="AS27" s="47"/>
      <c r="AT27" s="47"/>
      <c r="AU27" s="52"/>
      <c r="AW27" s="53"/>
      <c r="AX27" s="54"/>
    </row>
    <row r="28" spans="1:50" s="38" customFormat="1" ht="15.75" hidden="1" x14ac:dyDescent="0.25">
      <c r="A28" s="20"/>
      <c r="B28" s="20"/>
      <c r="C28" s="20"/>
      <c r="D28" s="20"/>
      <c r="F28" s="22"/>
      <c r="G28" s="22"/>
      <c r="H28" s="35" t="s">
        <v>142</v>
      </c>
      <c r="I28" s="35" t="s">
        <v>142</v>
      </c>
      <c r="J28" s="35" t="s">
        <v>142</v>
      </c>
      <c r="K28" s="24"/>
      <c r="L28" s="24"/>
      <c r="M28" s="24"/>
      <c r="N28" s="24"/>
      <c r="O28" s="24"/>
      <c r="P28" s="24"/>
      <c r="Q28" s="24"/>
      <c r="R28" s="24"/>
      <c r="S28" s="46"/>
      <c r="T28" s="47"/>
      <c r="U28" s="47"/>
      <c r="V28" s="47"/>
      <c r="W28" s="47"/>
      <c r="X28" s="48"/>
      <c r="Y28" s="48"/>
      <c r="Z28" s="48"/>
      <c r="AA28" s="48"/>
      <c r="AB28" s="47"/>
      <c r="AC28" s="47"/>
      <c r="AD28" s="47"/>
      <c r="AE28" s="47"/>
      <c r="AF28" s="49"/>
      <c r="AG28" s="49"/>
      <c r="AH28" s="49"/>
      <c r="AI28" s="49"/>
      <c r="AJ28" s="50"/>
      <c r="AK28" s="50"/>
      <c r="AL28" s="51"/>
      <c r="AM28" s="47"/>
      <c r="AN28" s="47"/>
      <c r="AO28" s="47"/>
      <c r="AP28" s="47"/>
      <c r="AQ28" s="47"/>
      <c r="AR28" s="47"/>
      <c r="AS28" s="47"/>
      <c r="AT28" s="47"/>
      <c r="AU28" s="52"/>
      <c r="AW28" s="53"/>
      <c r="AX28" s="54"/>
    </row>
    <row r="29" spans="1:50" s="38" customFormat="1" ht="15.75" x14ac:dyDescent="0.25">
      <c r="A29" s="20" t="s">
        <v>96</v>
      </c>
      <c r="B29" s="20" t="s">
        <v>97</v>
      </c>
      <c r="C29" s="20" t="s">
        <v>98</v>
      </c>
      <c r="D29" s="20" t="s">
        <v>99</v>
      </c>
      <c r="E29" s="38" t="s">
        <v>16</v>
      </c>
      <c r="F29" s="22">
        <v>15</v>
      </c>
      <c r="G29" s="22" t="s">
        <v>30</v>
      </c>
      <c r="H29" s="35" t="s">
        <v>29</v>
      </c>
      <c r="I29" s="35" t="s">
        <v>14</v>
      </c>
      <c r="J29" s="35" t="s">
        <v>159</v>
      </c>
      <c r="K29" s="24">
        <v>6200</v>
      </c>
      <c r="L29" s="24">
        <v>3100</v>
      </c>
      <c r="M29" s="24">
        <v>2300</v>
      </c>
      <c r="N29" s="24">
        <v>1800</v>
      </c>
      <c r="O29" s="24"/>
      <c r="P29" s="24"/>
      <c r="Q29" s="24"/>
      <c r="R29" s="24"/>
      <c r="S29" s="46" t="s">
        <v>30</v>
      </c>
      <c r="T29" s="47"/>
      <c r="U29" s="47"/>
      <c r="V29" s="47"/>
      <c r="W29" s="47"/>
      <c r="X29" s="48"/>
      <c r="Y29" s="48"/>
      <c r="Z29" s="48"/>
      <c r="AA29" s="48"/>
      <c r="AB29" s="47"/>
      <c r="AC29" s="47"/>
      <c r="AD29" s="47"/>
      <c r="AE29" s="47"/>
      <c r="AF29" s="49"/>
      <c r="AG29" s="49"/>
      <c r="AH29" s="49"/>
      <c r="AI29" s="49"/>
      <c r="AJ29" s="50">
        <v>6</v>
      </c>
      <c r="AK29" s="50"/>
      <c r="AL29" s="51" t="e">
        <v>#REF!</v>
      </c>
      <c r="AM29" s="47" t="e">
        <v>#REF!</v>
      </c>
      <c r="AN29" s="47" t="e">
        <v>#REF!</v>
      </c>
      <c r="AO29" s="47" t="e">
        <v>#REF!</v>
      </c>
      <c r="AP29" s="47" t="e">
        <v>#REF!</v>
      </c>
      <c r="AQ29" s="47" t="e">
        <v>#REF!</v>
      </c>
      <c r="AR29" s="47" t="e">
        <v>#REF!</v>
      </c>
      <c r="AS29" s="47" t="e">
        <v>#REF!</v>
      </c>
      <c r="AT29" s="47" t="e">
        <v>#REF!</v>
      </c>
      <c r="AU29" s="52"/>
      <c r="AV29" s="38" t="s">
        <v>16</v>
      </c>
      <c r="AW29" s="53"/>
      <c r="AX29" s="54">
        <v>1080</v>
      </c>
    </row>
    <row r="30" spans="1:50" s="38" customFormat="1" ht="15.75" hidden="1" x14ac:dyDescent="0.25">
      <c r="A30" s="20"/>
      <c r="B30" s="20"/>
      <c r="C30" s="20"/>
      <c r="D30" s="20"/>
      <c r="F30" s="22"/>
      <c r="G30" s="22"/>
      <c r="H30" s="35" t="s">
        <v>142</v>
      </c>
      <c r="I30" s="35" t="s">
        <v>142</v>
      </c>
      <c r="J30" s="35" t="s">
        <v>142</v>
      </c>
      <c r="K30" s="24"/>
      <c r="L30" s="24"/>
      <c r="M30" s="24"/>
      <c r="N30" s="24"/>
      <c r="O30" s="24"/>
      <c r="P30" s="24"/>
      <c r="Q30" s="24"/>
      <c r="R30" s="24"/>
      <c r="S30" s="46"/>
      <c r="T30" s="47"/>
      <c r="U30" s="47"/>
      <c r="V30" s="47"/>
      <c r="W30" s="47"/>
      <c r="X30" s="48"/>
      <c r="Y30" s="48"/>
      <c r="Z30" s="48"/>
      <c r="AA30" s="48"/>
      <c r="AB30" s="47"/>
      <c r="AC30" s="47"/>
      <c r="AD30" s="47"/>
      <c r="AE30" s="47"/>
      <c r="AF30" s="49"/>
      <c r="AG30" s="49"/>
      <c r="AH30" s="49"/>
      <c r="AI30" s="49"/>
      <c r="AJ30" s="50"/>
      <c r="AK30" s="50"/>
      <c r="AL30" s="51"/>
      <c r="AM30" s="47"/>
      <c r="AN30" s="47"/>
      <c r="AO30" s="47"/>
      <c r="AP30" s="47"/>
      <c r="AQ30" s="47"/>
      <c r="AR30" s="47"/>
      <c r="AS30" s="47"/>
      <c r="AT30" s="47"/>
      <c r="AU30" s="52"/>
      <c r="AW30" s="53"/>
      <c r="AX30" s="54"/>
    </row>
    <row r="31" spans="1:50" s="38" customFormat="1" ht="15.75" hidden="1" x14ac:dyDescent="0.25">
      <c r="A31" s="20"/>
      <c r="B31" s="20"/>
      <c r="C31" s="20"/>
      <c r="D31" s="20"/>
      <c r="F31" s="22"/>
      <c r="G31" s="22"/>
      <c r="H31" s="35" t="s">
        <v>142</v>
      </c>
      <c r="I31" s="35" t="s">
        <v>142</v>
      </c>
      <c r="J31" s="35" t="s">
        <v>142</v>
      </c>
      <c r="K31" s="24"/>
      <c r="L31" s="24"/>
      <c r="M31" s="24"/>
      <c r="N31" s="24"/>
      <c r="O31" s="24"/>
      <c r="P31" s="24"/>
      <c r="Q31" s="24"/>
      <c r="R31" s="24"/>
      <c r="S31" s="46"/>
      <c r="T31" s="47"/>
      <c r="U31" s="47"/>
      <c r="V31" s="47"/>
      <c r="W31" s="47"/>
      <c r="X31" s="48"/>
      <c r="Y31" s="48"/>
      <c r="Z31" s="48"/>
      <c r="AA31" s="48"/>
      <c r="AB31" s="47"/>
      <c r="AC31" s="47"/>
      <c r="AD31" s="47"/>
      <c r="AE31" s="47"/>
      <c r="AF31" s="49"/>
      <c r="AG31" s="49"/>
      <c r="AH31" s="49"/>
      <c r="AI31" s="49"/>
      <c r="AJ31" s="50"/>
      <c r="AK31" s="50"/>
      <c r="AL31" s="51"/>
      <c r="AM31" s="47"/>
      <c r="AN31" s="47"/>
      <c r="AO31" s="47"/>
      <c r="AP31" s="47"/>
      <c r="AQ31" s="47"/>
      <c r="AR31" s="47"/>
      <c r="AS31" s="47"/>
      <c r="AT31" s="47"/>
      <c r="AU31" s="52"/>
      <c r="AW31" s="53"/>
      <c r="AX31" s="54"/>
    </row>
    <row r="32" spans="1:50" s="38" customFormat="1" ht="15.75" hidden="1" x14ac:dyDescent="0.25">
      <c r="A32" s="20"/>
      <c r="B32" s="20"/>
      <c r="C32" s="20"/>
      <c r="D32" s="20"/>
      <c r="F32" s="22"/>
      <c r="G32" s="22"/>
      <c r="H32" s="35" t="s">
        <v>142</v>
      </c>
      <c r="I32" s="35" t="s">
        <v>142</v>
      </c>
      <c r="J32" s="35" t="s">
        <v>142</v>
      </c>
      <c r="K32" s="24"/>
      <c r="L32" s="24"/>
      <c r="M32" s="24"/>
      <c r="N32" s="24"/>
      <c r="O32" s="24"/>
      <c r="P32" s="24"/>
      <c r="Q32" s="24"/>
      <c r="R32" s="24"/>
      <c r="S32" s="46"/>
      <c r="T32" s="47"/>
      <c r="U32" s="47"/>
      <c r="V32" s="47"/>
      <c r="W32" s="47"/>
      <c r="X32" s="48"/>
      <c r="Y32" s="48"/>
      <c r="Z32" s="48"/>
      <c r="AA32" s="48"/>
      <c r="AB32" s="47"/>
      <c r="AC32" s="47"/>
      <c r="AD32" s="47"/>
      <c r="AE32" s="47"/>
      <c r="AF32" s="49"/>
      <c r="AG32" s="49"/>
      <c r="AH32" s="49"/>
      <c r="AI32" s="49"/>
      <c r="AJ32" s="50"/>
      <c r="AK32" s="50"/>
      <c r="AL32" s="51"/>
      <c r="AM32" s="47"/>
      <c r="AN32" s="47"/>
      <c r="AO32" s="47"/>
      <c r="AP32" s="47"/>
      <c r="AQ32" s="47"/>
      <c r="AR32" s="47"/>
      <c r="AS32" s="47"/>
      <c r="AT32" s="47"/>
      <c r="AU32" s="52"/>
      <c r="AW32" s="53"/>
      <c r="AX32" s="54"/>
    </row>
    <row r="33" spans="1:50" s="38" customFormat="1" ht="15.75" hidden="1" x14ac:dyDescent="0.25">
      <c r="A33" s="20"/>
      <c r="B33" s="20"/>
      <c r="C33" s="20"/>
      <c r="D33" s="20"/>
      <c r="F33" s="22"/>
      <c r="G33" s="22"/>
      <c r="H33" s="35" t="s">
        <v>142</v>
      </c>
      <c r="I33" s="35" t="s">
        <v>142</v>
      </c>
      <c r="J33" s="35" t="s">
        <v>142</v>
      </c>
      <c r="K33" s="24"/>
      <c r="L33" s="24"/>
      <c r="M33" s="24"/>
      <c r="N33" s="24"/>
      <c r="O33" s="24"/>
      <c r="P33" s="24"/>
      <c r="Q33" s="24"/>
      <c r="R33" s="24"/>
      <c r="S33" s="46"/>
      <c r="T33" s="47"/>
      <c r="U33" s="47"/>
      <c r="V33" s="47"/>
      <c r="W33" s="47"/>
      <c r="X33" s="48"/>
      <c r="Y33" s="48"/>
      <c r="Z33" s="48"/>
      <c r="AA33" s="48"/>
      <c r="AB33" s="47"/>
      <c r="AC33" s="47"/>
      <c r="AD33" s="47"/>
      <c r="AE33" s="47"/>
      <c r="AF33" s="49"/>
      <c r="AG33" s="49"/>
      <c r="AH33" s="49"/>
      <c r="AI33" s="49"/>
      <c r="AJ33" s="50"/>
      <c r="AK33" s="50"/>
      <c r="AL33" s="51"/>
      <c r="AM33" s="47"/>
      <c r="AN33" s="47"/>
      <c r="AO33" s="47"/>
      <c r="AP33" s="47"/>
      <c r="AQ33" s="47"/>
      <c r="AR33" s="47"/>
      <c r="AS33" s="47"/>
      <c r="AT33" s="47"/>
      <c r="AU33" s="52"/>
      <c r="AW33" s="53"/>
      <c r="AX33" s="54"/>
    </row>
    <row r="34" spans="1:50" s="38" customFormat="1" ht="15.75" hidden="1" x14ac:dyDescent="0.25">
      <c r="A34" s="20"/>
      <c r="B34" s="20"/>
      <c r="C34" s="20"/>
      <c r="D34" s="20"/>
      <c r="F34" s="22"/>
      <c r="G34" s="22"/>
      <c r="H34" s="35" t="s">
        <v>142</v>
      </c>
      <c r="I34" s="35" t="s">
        <v>142</v>
      </c>
      <c r="J34" s="35" t="s">
        <v>142</v>
      </c>
      <c r="K34" s="24"/>
      <c r="L34" s="24"/>
      <c r="M34" s="24"/>
      <c r="N34" s="24"/>
      <c r="O34" s="24"/>
      <c r="P34" s="24"/>
      <c r="Q34" s="24"/>
      <c r="R34" s="24"/>
      <c r="S34" s="46"/>
      <c r="T34" s="47"/>
      <c r="U34" s="47"/>
      <c r="V34" s="47"/>
      <c r="W34" s="47"/>
      <c r="X34" s="48"/>
      <c r="Y34" s="48"/>
      <c r="Z34" s="48"/>
      <c r="AA34" s="48"/>
      <c r="AB34" s="47"/>
      <c r="AC34" s="47"/>
      <c r="AD34" s="47"/>
      <c r="AE34" s="47"/>
      <c r="AF34" s="49"/>
      <c r="AG34" s="49"/>
      <c r="AH34" s="49"/>
      <c r="AI34" s="49"/>
      <c r="AJ34" s="50"/>
      <c r="AK34" s="50"/>
      <c r="AL34" s="51"/>
      <c r="AM34" s="47"/>
      <c r="AN34" s="47"/>
      <c r="AO34" s="47"/>
      <c r="AP34" s="47"/>
      <c r="AQ34" s="47"/>
      <c r="AR34" s="47"/>
      <c r="AS34" s="47"/>
      <c r="AT34" s="47"/>
      <c r="AU34" s="52"/>
      <c r="AW34" s="53"/>
      <c r="AX34" s="54"/>
    </row>
    <row r="35" spans="1:50" s="38" customFormat="1" ht="15.75" hidden="1" x14ac:dyDescent="0.25">
      <c r="A35" s="20"/>
      <c r="B35" s="20"/>
      <c r="C35" s="20"/>
      <c r="D35" s="20"/>
      <c r="F35" s="22"/>
      <c r="G35" s="22"/>
      <c r="H35" s="35" t="s">
        <v>142</v>
      </c>
      <c r="I35" s="35" t="s">
        <v>142</v>
      </c>
      <c r="J35" s="35" t="s">
        <v>142</v>
      </c>
      <c r="K35" s="24"/>
      <c r="L35" s="24"/>
      <c r="M35" s="24"/>
      <c r="N35" s="24"/>
      <c r="O35" s="24"/>
      <c r="P35" s="24"/>
      <c r="Q35" s="24"/>
      <c r="R35" s="24"/>
      <c r="S35" s="46"/>
      <c r="T35" s="47"/>
      <c r="U35" s="47"/>
      <c r="V35" s="47"/>
      <c r="W35" s="47"/>
      <c r="X35" s="48"/>
      <c r="Y35" s="48"/>
      <c r="Z35" s="48"/>
      <c r="AA35" s="48"/>
      <c r="AB35" s="47"/>
      <c r="AC35" s="47"/>
      <c r="AD35" s="47"/>
      <c r="AE35" s="47"/>
      <c r="AF35" s="49"/>
      <c r="AG35" s="49"/>
      <c r="AH35" s="49"/>
      <c r="AI35" s="49"/>
      <c r="AJ35" s="50"/>
      <c r="AK35" s="50"/>
      <c r="AL35" s="51"/>
      <c r="AM35" s="47"/>
      <c r="AN35" s="47"/>
      <c r="AO35" s="47"/>
      <c r="AP35" s="47"/>
      <c r="AQ35" s="47"/>
      <c r="AR35" s="47"/>
      <c r="AS35" s="47"/>
      <c r="AT35" s="47"/>
      <c r="AU35" s="52"/>
      <c r="AW35" s="53"/>
      <c r="AX35" s="54"/>
    </row>
    <row r="36" spans="1:50" s="38" customFormat="1" ht="47.25" customHeight="1" x14ac:dyDescent="0.25">
      <c r="A36" s="20" t="s">
        <v>100</v>
      </c>
      <c r="B36" s="20" t="s">
        <v>101</v>
      </c>
      <c r="C36" s="20" t="s">
        <v>102</v>
      </c>
      <c r="D36" s="20" t="s">
        <v>103</v>
      </c>
      <c r="E36" s="38" t="s">
        <v>16</v>
      </c>
      <c r="F36" s="22">
        <v>26</v>
      </c>
      <c r="G36" s="22" t="s">
        <v>33</v>
      </c>
      <c r="H36" s="35" t="s">
        <v>41</v>
      </c>
      <c r="I36" s="35" t="s">
        <v>14</v>
      </c>
      <c r="J36" s="35" t="s">
        <v>34</v>
      </c>
      <c r="K36" s="24">
        <v>6900</v>
      </c>
      <c r="L36" s="24">
        <v>3300</v>
      </c>
      <c r="M36" s="24">
        <v>2300</v>
      </c>
      <c r="N36" s="24">
        <v>1800</v>
      </c>
      <c r="O36" s="24"/>
      <c r="P36" s="24"/>
      <c r="Q36" s="24"/>
      <c r="R36" s="24"/>
      <c r="S36" s="46" t="s">
        <v>33</v>
      </c>
      <c r="T36" s="47"/>
      <c r="U36" s="47"/>
      <c r="V36" s="47"/>
      <c r="W36" s="47"/>
      <c r="X36" s="48"/>
      <c r="Y36" s="48"/>
      <c r="Z36" s="48"/>
      <c r="AA36" s="48"/>
      <c r="AB36" s="47"/>
      <c r="AC36" s="47"/>
      <c r="AD36" s="47"/>
      <c r="AE36" s="47"/>
      <c r="AF36" s="49"/>
      <c r="AG36" s="49"/>
      <c r="AH36" s="49"/>
      <c r="AI36" s="49"/>
      <c r="AJ36" s="50">
        <v>4.6900000000000004</v>
      </c>
      <c r="AK36" s="50"/>
      <c r="AL36" s="51" t="e">
        <v>#REF!</v>
      </c>
      <c r="AM36" s="47" t="e">
        <v>#REF!</v>
      </c>
      <c r="AN36" s="47" t="e">
        <v>#REF!</v>
      </c>
      <c r="AO36" s="47" t="e">
        <v>#REF!</v>
      </c>
      <c r="AP36" s="47" t="e">
        <v>#REF!</v>
      </c>
      <c r="AQ36" s="47" t="e">
        <v>#REF!</v>
      </c>
      <c r="AR36" s="47" t="e">
        <v>#REF!</v>
      </c>
      <c r="AS36" s="47" t="e">
        <v>#REF!</v>
      </c>
      <c r="AT36" s="47" t="e">
        <v>#REF!</v>
      </c>
      <c r="AU36" s="52"/>
      <c r="AV36" s="38" t="s">
        <v>16</v>
      </c>
      <c r="AW36" s="53"/>
      <c r="AX36" s="54">
        <v>1080</v>
      </c>
    </row>
    <row r="37" spans="1:50" s="38" customFormat="1" ht="47.25" hidden="1" customHeight="1" x14ac:dyDescent="0.25">
      <c r="A37" s="20"/>
      <c r="B37" s="20"/>
      <c r="C37" s="20"/>
      <c r="D37" s="20"/>
      <c r="F37" s="22"/>
      <c r="G37" s="22"/>
      <c r="H37" s="35" t="s">
        <v>142</v>
      </c>
      <c r="I37" s="35" t="s">
        <v>142</v>
      </c>
      <c r="J37" s="35" t="s">
        <v>142</v>
      </c>
      <c r="K37" s="24"/>
      <c r="L37" s="24"/>
      <c r="M37" s="24"/>
      <c r="N37" s="24"/>
      <c r="O37" s="24"/>
      <c r="P37" s="24"/>
      <c r="Q37" s="24"/>
      <c r="R37" s="24"/>
      <c r="S37" s="46"/>
      <c r="T37" s="47"/>
      <c r="U37" s="47"/>
      <c r="V37" s="47"/>
      <c r="W37" s="47"/>
      <c r="X37" s="48"/>
      <c r="Y37" s="48"/>
      <c r="Z37" s="48"/>
      <c r="AA37" s="48"/>
      <c r="AB37" s="47"/>
      <c r="AC37" s="47"/>
      <c r="AD37" s="47"/>
      <c r="AE37" s="47"/>
      <c r="AF37" s="49"/>
      <c r="AG37" s="49"/>
      <c r="AH37" s="49"/>
      <c r="AI37" s="49"/>
      <c r="AJ37" s="50"/>
      <c r="AK37" s="50"/>
      <c r="AL37" s="51"/>
      <c r="AM37" s="47"/>
      <c r="AN37" s="47"/>
      <c r="AO37" s="47"/>
      <c r="AP37" s="47"/>
      <c r="AQ37" s="47"/>
      <c r="AR37" s="47"/>
      <c r="AS37" s="47"/>
      <c r="AT37" s="47"/>
      <c r="AU37" s="52"/>
      <c r="AW37" s="53"/>
      <c r="AX37" s="54"/>
    </row>
    <row r="38" spans="1:50" s="38" customFormat="1" ht="47.25" hidden="1" customHeight="1" x14ac:dyDescent="0.25">
      <c r="A38" s="20"/>
      <c r="B38" s="20"/>
      <c r="C38" s="20"/>
      <c r="D38" s="20"/>
      <c r="F38" s="22"/>
      <c r="G38" s="22"/>
      <c r="H38" s="35" t="s">
        <v>142</v>
      </c>
      <c r="I38" s="35" t="s">
        <v>142</v>
      </c>
      <c r="J38" s="35" t="s">
        <v>142</v>
      </c>
      <c r="K38" s="24"/>
      <c r="L38" s="24"/>
      <c r="M38" s="24"/>
      <c r="N38" s="24"/>
      <c r="O38" s="24"/>
      <c r="P38" s="24"/>
      <c r="Q38" s="24"/>
      <c r="R38" s="24"/>
      <c r="S38" s="46"/>
      <c r="T38" s="47"/>
      <c r="U38" s="47"/>
      <c r="V38" s="47"/>
      <c r="W38" s="47"/>
      <c r="X38" s="48"/>
      <c r="Y38" s="48"/>
      <c r="Z38" s="48"/>
      <c r="AA38" s="48"/>
      <c r="AB38" s="47"/>
      <c r="AC38" s="47"/>
      <c r="AD38" s="47"/>
      <c r="AE38" s="47"/>
      <c r="AF38" s="49"/>
      <c r="AG38" s="49"/>
      <c r="AH38" s="49"/>
      <c r="AI38" s="49"/>
      <c r="AJ38" s="50"/>
      <c r="AK38" s="50"/>
      <c r="AL38" s="51"/>
      <c r="AM38" s="47"/>
      <c r="AN38" s="47"/>
      <c r="AO38" s="47"/>
      <c r="AP38" s="47"/>
      <c r="AQ38" s="47"/>
      <c r="AR38" s="47"/>
      <c r="AS38" s="47"/>
      <c r="AT38" s="47"/>
      <c r="AU38" s="52"/>
      <c r="AW38" s="53"/>
      <c r="AX38" s="54"/>
    </row>
    <row r="39" spans="1:50" s="38" customFormat="1" ht="47.25" hidden="1" customHeight="1" x14ac:dyDescent="0.25">
      <c r="A39" s="20"/>
      <c r="B39" s="20"/>
      <c r="C39" s="20"/>
      <c r="D39" s="20"/>
      <c r="F39" s="22"/>
      <c r="G39" s="22"/>
      <c r="H39" s="35" t="s">
        <v>142</v>
      </c>
      <c r="I39" s="35" t="s">
        <v>142</v>
      </c>
      <c r="J39" s="35" t="s">
        <v>142</v>
      </c>
      <c r="K39" s="24"/>
      <c r="L39" s="24"/>
      <c r="M39" s="24"/>
      <c r="N39" s="24"/>
      <c r="O39" s="24"/>
      <c r="P39" s="24"/>
      <c r="Q39" s="24"/>
      <c r="R39" s="24"/>
      <c r="S39" s="46"/>
      <c r="T39" s="47"/>
      <c r="U39" s="47"/>
      <c r="V39" s="47"/>
      <c r="W39" s="47"/>
      <c r="X39" s="48"/>
      <c r="Y39" s="48"/>
      <c r="Z39" s="48"/>
      <c r="AA39" s="48"/>
      <c r="AB39" s="47"/>
      <c r="AC39" s="47"/>
      <c r="AD39" s="47"/>
      <c r="AE39" s="47"/>
      <c r="AF39" s="49"/>
      <c r="AG39" s="49"/>
      <c r="AH39" s="49"/>
      <c r="AI39" s="49"/>
      <c r="AJ39" s="50"/>
      <c r="AK39" s="50"/>
      <c r="AL39" s="51"/>
      <c r="AM39" s="47"/>
      <c r="AN39" s="47"/>
      <c r="AO39" s="47"/>
      <c r="AP39" s="47"/>
      <c r="AQ39" s="47"/>
      <c r="AR39" s="47"/>
      <c r="AS39" s="47"/>
      <c r="AT39" s="47"/>
      <c r="AU39" s="52"/>
      <c r="AW39" s="53"/>
      <c r="AX39" s="54"/>
    </row>
    <row r="40" spans="1:50" s="38" customFormat="1" ht="47.25" hidden="1" customHeight="1" x14ac:dyDescent="0.25">
      <c r="A40" s="20"/>
      <c r="B40" s="20"/>
      <c r="C40" s="20"/>
      <c r="D40" s="20"/>
      <c r="F40" s="22"/>
      <c r="G40" s="22"/>
      <c r="H40" s="35" t="s">
        <v>142</v>
      </c>
      <c r="I40" s="35" t="s">
        <v>142</v>
      </c>
      <c r="J40" s="35" t="s">
        <v>142</v>
      </c>
      <c r="K40" s="24"/>
      <c r="L40" s="24"/>
      <c r="M40" s="24"/>
      <c r="N40" s="24"/>
      <c r="O40" s="24"/>
      <c r="P40" s="24"/>
      <c r="Q40" s="24"/>
      <c r="R40" s="24"/>
      <c r="S40" s="46"/>
      <c r="T40" s="47"/>
      <c r="U40" s="47"/>
      <c r="V40" s="47"/>
      <c r="W40" s="47"/>
      <c r="X40" s="48"/>
      <c r="Y40" s="48"/>
      <c r="Z40" s="48"/>
      <c r="AA40" s="48"/>
      <c r="AB40" s="47"/>
      <c r="AC40" s="47"/>
      <c r="AD40" s="47"/>
      <c r="AE40" s="47"/>
      <c r="AF40" s="49"/>
      <c r="AG40" s="49"/>
      <c r="AH40" s="49"/>
      <c r="AI40" s="49"/>
      <c r="AJ40" s="50"/>
      <c r="AK40" s="50"/>
      <c r="AL40" s="51"/>
      <c r="AM40" s="47"/>
      <c r="AN40" s="47"/>
      <c r="AO40" s="47"/>
      <c r="AP40" s="47"/>
      <c r="AQ40" s="47"/>
      <c r="AR40" s="47"/>
      <c r="AS40" s="47"/>
      <c r="AT40" s="47"/>
      <c r="AU40" s="52"/>
      <c r="AW40" s="53"/>
      <c r="AX40" s="54"/>
    </row>
    <row r="41" spans="1:50" s="38" customFormat="1" ht="47.25" hidden="1" customHeight="1" x14ac:dyDescent="0.25">
      <c r="A41" s="20"/>
      <c r="B41" s="20"/>
      <c r="C41" s="20"/>
      <c r="D41" s="20"/>
      <c r="F41" s="22"/>
      <c r="G41" s="22"/>
      <c r="H41" s="35" t="s">
        <v>142</v>
      </c>
      <c r="I41" s="35" t="s">
        <v>142</v>
      </c>
      <c r="J41" s="35" t="s">
        <v>142</v>
      </c>
      <c r="K41" s="24"/>
      <c r="L41" s="24"/>
      <c r="M41" s="24"/>
      <c r="N41" s="24"/>
      <c r="O41" s="24"/>
      <c r="P41" s="24"/>
      <c r="Q41" s="24"/>
      <c r="R41" s="24"/>
      <c r="S41" s="46"/>
      <c r="T41" s="47"/>
      <c r="U41" s="47"/>
      <c r="V41" s="47"/>
      <c r="W41" s="47"/>
      <c r="X41" s="48"/>
      <c r="Y41" s="48"/>
      <c r="Z41" s="48"/>
      <c r="AA41" s="48"/>
      <c r="AB41" s="47"/>
      <c r="AC41" s="47"/>
      <c r="AD41" s="47"/>
      <c r="AE41" s="47"/>
      <c r="AF41" s="49"/>
      <c r="AG41" s="49"/>
      <c r="AH41" s="49"/>
      <c r="AI41" s="49"/>
      <c r="AJ41" s="50"/>
      <c r="AK41" s="50"/>
      <c r="AL41" s="51"/>
      <c r="AM41" s="47"/>
      <c r="AN41" s="47"/>
      <c r="AO41" s="47"/>
      <c r="AP41" s="47"/>
      <c r="AQ41" s="47"/>
      <c r="AR41" s="47"/>
      <c r="AS41" s="47"/>
      <c r="AT41" s="47"/>
      <c r="AU41" s="52"/>
      <c r="AW41" s="53"/>
      <c r="AX41" s="54"/>
    </row>
    <row r="42" spans="1:50" s="38" customFormat="1" ht="47.25" hidden="1" customHeight="1" x14ac:dyDescent="0.25">
      <c r="A42" s="20"/>
      <c r="B42" s="20"/>
      <c r="C42" s="20"/>
      <c r="D42" s="20"/>
      <c r="F42" s="22"/>
      <c r="G42" s="22"/>
      <c r="H42" s="35" t="s">
        <v>142</v>
      </c>
      <c r="I42" s="35" t="s">
        <v>142</v>
      </c>
      <c r="J42" s="35" t="s">
        <v>142</v>
      </c>
      <c r="K42" s="24"/>
      <c r="L42" s="24"/>
      <c r="M42" s="24"/>
      <c r="N42" s="24"/>
      <c r="O42" s="24"/>
      <c r="P42" s="24"/>
      <c r="Q42" s="24"/>
      <c r="R42" s="24"/>
      <c r="S42" s="46"/>
      <c r="T42" s="47"/>
      <c r="U42" s="47"/>
      <c r="V42" s="47"/>
      <c r="W42" s="47"/>
      <c r="X42" s="48"/>
      <c r="Y42" s="48"/>
      <c r="Z42" s="48"/>
      <c r="AA42" s="48"/>
      <c r="AB42" s="47"/>
      <c r="AC42" s="47"/>
      <c r="AD42" s="47"/>
      <c r="AE42" s="47"/>
      <c r="AF42" s="49"/>
      <c r="AG42" s="49"/>
      <c r="AH42" s="49"/>
      <c r="AI42" s="49"/>
      <c r="AJ42" s="50"/>
      <c r="AK42" s="50"/>
      <c r="AL42" s="51"/>
      <c r="AM42" s="47"/>
      <c r="AN42" s="47"/>
      <c r="AO42" s="47"/>
      <c r="AP42" s="47"/>
      <c r="AQ42" s="47"/>
      <c r="AR42" s="47"/>
      <c r="AS42" s="47"/>
      <c r="AT42" s="47"/>
      <c r="AU42" s="52"/>
      <c r="AW42" s="53"/>
      <c r="AX42" s="54"/>
    </row>
    <row r="43" spans="1:50" s="38" customFormat="1" ht="75.75" customHeight="1" x14ac:dyDescent="0.25">
      <c r="A43" s="20" t="s">
        <v>104</v>
      </c>
      <c r="B43" s="20" t="s">
        <v>105</v>
      </c>
      <c r="C43" s="20" t="s">
        <v>106</v>
      </c>
      <c r="D43" s="20" t="s">
        <v>107</v>
      </c>
      <c r="E43" s="38" t="s">
        <v>16</v>
      </c>
      <c r="F43" s="22">
        <v>31</v>
      </c>
      <c r="G43" s="22" t="s">
        <v>35</v>
      </c>
      <c r="H43" s="35" t="s">
        <v>15</v>
      </c>
      <c r="I43" s="35" t="s">
        <v>14</v>
      </c>
      <c r="J43" s="35" t="s">
        <v>160</v>
      </c>
      <c r="K43" s="24">
        <v>9000</v>
      </c>
      <c r="L43" s="24">
        <v>3600</v>
      </c>
      <c r="M43" s="24">
        <v>2300</v>
      </c>
      <c r="N43" s="24">
        <v>1800</v>
      </c>
      <c r="O43" s="24"/>
      <c r="P43" s="24"/>
      <c r="Q43" s="24"/>
      <c r="R43" s="24"/>
      <c r="S43" s="46" t="s">
        <v>35</v>
      </c>
      <c r="T43" s="47"/>
      <c r="U43" s="47"/>
      <c r="V43" s="47"/>
      <c r="W43" s="47"/>
      <c r="X43" s="48">
        <v>0</v>
      </c>
      <c r="Y43" s="48">
        <v>0</v>
      </c>
      <c r="Z43" s="48"/>
      <c r="AA43" s="48"/>
      <c r="AB43" s="47"/>
      <c r="AC43" s="47"/>
      <c r="AD43" s="47"/>
      <c r="AE43" s="47"/>
      <c r="AF43" s="49"/>
      <c r="AG43" s="49"/>
      <c r="AH43" s="49"/>
      <c r="AI43" s="49"/>
      <c r="AJ43" s="50">
        <v>4.6944444444444446</v>
      </c>
      <c r="AK43" s="50"/>
      <c r="AL43" s="51" t="e">
        <v>#REF!</v>
      </c>
      <c r="AM43" s="47" t="e">
        <v>#REF!</v>
      </c>
      <c r="AN43" s="47" t="e">
        <v>#REF!</v>
      </c>
      <c r="AO43" s="47" t="e">
        <v>#REF!</v>
      </c>
      <c r="AP43" s="47" t="e">
        <v>#REF!</v>
      </c>
      <c r="AQ43" s="47" t="e">
        <v>#REF!</v>
      </c>
      <c r="AR43" s="47" t="e">
        <v>#REF!</v>
      </c>
      <c r="AS43" s="47" t="e">
        <v>#REF!</v>
      </c>
      <c r="AT43" s="47" t="e">
        <v>#REF!</v>
      </c>
      <c r="AU43" s="52"/>
      <c r="AV43" s="38" t="s">
        <v>16</v>
      </c>
      <c r="AW43" s="53"/>
      <c r="AX43" s="54">
        <v>1080</v>
      </c>
    </row>
    <row r="44" spans="1:50" s="38" customFormat="1" ht="75.75" hidden="1" customHeight="1" x14ac:dyDescent="0.25">
      <c r="A44" s="20"/>
      <c r="B44" s="20"/>
      <c r="C44" s="20"/>
      <c r="D44" s="20"/>
      <c r="F44" s="22"/>
      <c r="G44" s="22"/>
      <c r="H44" s="35" t="s">
        <v>142</v>
      </c>
      <c r="I44" s="35" t="s">
        <v>142</v>
      </c>
      <c r="J44" s="35" t="s">
        <v>142</v>
      </c>
      <c r="K44" s="24"/>
      <c r="L44" s="24"/>
      <c r="M44" s="24"/>
      <c r="N44" s="24"/>
      <c r="O44" s="24"/>
      <c r="P44" s="24"/>
      <c r="Q44" s="24"/>
      <c r="R44" s="24"/>
      <c r="S44" s="46"/>
      <c r="T44" s="47"/>
      <c r="U44" s="47"/>
      <c r="V44" s="47"/>
      <c r="W44" s="47"/>
      <c r="X44" s="48"/>
      <c r="Y44" s="48"/>
      <c r="Z44" s="48"/>
      <c r="AA44" s="48"/>
      <c r="AB44" s="47"/>
      <c r="AC44" s="47"/>
      <c r="AD44" s="47"/>
      <c r="AE44" s="47"/>
      <c r="AF44" s="49"/>
      <c r="AG44" s="49"/>
      <c r="AH44" s="49"/>
      <c r="AI44" s="49"/>
      <c r="AJ44" s="50"/>
      <c r="AK44" s="50"/>
      <c r="AL44" s="51"/>
      <c r="AM44" s="47"/>
      <c r="AN44" s="47"/>
      <c r="AO44" s="47"/>
      <c r="AP44" s="47"/>
      <c r="AQ44" s="47"/>
      <c r="AR44" s="47"/>
      <c r="AS44" s="47"/>
      <c r="AT44" s="47"/>
      <c r="AU44" s="52"/>
      <c r="AW44" s="53"/>
      <c r="AX44" s="54"/>
    </row>
    <row r="45" spans="1:50" s="38" customFormat="1" ht="75.75" hidden="1" customHeight="1" x14ac:dyDescent="0.25">
      <c r="A45" s="20"/>
      <c r="B45" s="20"/>
      <c r="C45" s="20"/>
      <c r="D45" s="20"/>
      <c r="F45" s="22"/>
      <c r="G45" s="22"/>
      <c r="H45" s="35" t="s">
        <v>142</v>
      </c>
      <c r="I45" s="35" t="s">
        <v>142</v>
      </c>
      <c r="J45" s="35" t="s">
        <v>142</v>
      </c>
      <c r="K45" s="24"/>
      <c r="L45" s="24"/>
      <c r="M45" s="24"/>
      <c r="N45" s="24"/>
      <c r="O45" s="24"/>
      <c r="P45" s="24"/>
      <c r="Q45" s="24"/>
      <c r="R45" s="24"/>
      <c r="S45" s="46"/>
      <c r="T45" s="47"/>
      <c r="U45" s="47"/>
      <c r="V45" s="47"/>
      <c r="W45" s="47"/>
      <c r="X45" s="48"/>
      <c r="Y45" s="48"/>
      <c r="Z45" s="48"/>
      <c r="AA45" s="48"/>
      <c r="AB45" s="47"/>
      <c r="AC45" s="47"/>
      <c r="AD45" s="47"/>
      <c r="AE45" s="47"/>
      <c r="AF45" s="49"/>
      <c r="AG45" s="49"/>
      <c r="AH45" s="49"/>
      <c r="AI45" s="49"/>
      <c r="AJ45" s="50"/>
      <c r="AK45" s="50"/>
      <c r="AL45" s="51"/>
      <c r="AM45" s="47"/>
      <c r="AN45" s="47"/>
      <c r="AO45" s="47"/>
      <c r="AP45" s="47"/>
      <c r="AQ45" s="47"/>
      <c r="AR45" s="47"/>
      <c r="AS45" s="47"/>
      <c r="AT45" s="47"/>
      <c r="AU45" s="52"/>
      <c r="AW45" s="53"/>
      <c r="AX45" s="54"/>
    </row>
    <row r="46" spans="1:50" s="38" customFormat="1" ht="75.75" hidden="1" customHeight="1" x14ac:dyDescent="0.25">
      <c r="A46" s="20"/>
      <c r="B46" s="20"/>
      <c r="C46" s="20"/>
      <c r="D46" s="20"/>
      <c r="F46" s="22"/>
      <c r="G46" s="22"/>
      <c r="H46" s="35" t="s">
        <v>142</v>
      </c>
      <c r="I46" s="35" t="s">
        <v>142</v>
      </c>
      <c r="J46" s="35" t="s">
        <v>142</v>
      </c>
      <c r="K46" s="24"/>
      <c r="L46" s="24"/>
      <c r="M46" s="24"/>
      <c r="N46" s="24"/>
      <c r="O46" s="24"/>
      <c r="P46" s="24"/>
      <c r="Q46" s="24"/>
      <c r="R46" s="24"/>
      <c r="S46" s="46"/>
      <c r="T46" s="47"/>
      <c r="U46" s="47"/>
      <c r="V46" s="47"/>
      <c r="W46" s="47"/>
      <c r="X46" s="48"/>
      <c r="Y46" s="48"/>
      <c r="Z46" s="48"/>
      <c r="AA46" s="48"/>
      <c r="AB46" s="47"/>
      <c r="AC46" s="47"/>
      <c r="AD46" s="47"/>
      <c r="AE46" s="47"/>
      <c r="AF46" s="49"/>
      <c r="AG46" s="49"/>
      <c r="AH46" s="49"/>
      <c r="AI46" s="49"/>
      <c r="AJ46" s="50"/>
      <c r="AK46" s="50"/>
      <c r="AL46" s="51"/>
      <c r="AM46" s="47"/>
      <c r="AN46" s="47"/>
      <c r="AO46" s="47"/>
      <c r="AP46" s="47"/>
      <c r="AQ46" s="47"/>
      <c r="AR46" s="47"/>
      <c r="AS46" s="47"/>
      <c r="AT46" s="47"/>
      <c r="AU46" s="52"/>
      <c r="AW46" s="53"/>
      <c r="AX46" s="54"/>
    </row>
    <row r="47" spans="1:50" s="38" customFormat="1" ht="75.75" hidden="1" customHeight="1" x14ac:dyDescent="0.25">
      <c r="A47" s="20"/>
      <c r="B47" s="20"/>
      <c r="C47" s="20"/>
      <c r="D47" s="20"/>
      <c r="F47" s="22"/>
      <c r="G47" s="22"/>
      <c r="H47" s="35" t="s">
        <v>142</v>
      </c>
      <c r="I47" s="35" t="s">
        <v>142</v>
      </c>
      <c r="J47" s="35" t="s">
        <v>142</v>
      </c>
      <c r="K47" s="24"/>
      <c r="L47" s="24"/>
      <c r="M47" s="24"/>
      <c r="N47" s="24"/>
      <c r="O47" s="24"/>
      <c r="P47" s="24"/>
      <c r="Q47" s="24"/>
      <c r="R47" s="24"/>
      <c r="S47" s="46"/>
      <c r="T47" s="47"/>
      <c r="U47" s="47"/>
      <c r="V47" s="47"/>
      <c r="W47" s="47"/>
      <c r="X47" s="48"/>
      <c r="Y47" s="48"/>
      <c r="Z47" s="48"/>
      <c r="AA47" s="48"/>
      <c r="AB47" s="47"/>
      <c r="AC47" s="47"/>
      <c r="AD47" s="47"/>
      <c r="AE47" s="47"/>
      <c r="AF47" s="49"/>
      <c r="AG47" s="49"/>
      <c r="AH47" s="49"/>
      <c r="AI47" s="49"/>
      <c r="AJ47" s="50"/>
      <c r="AK47" s="50"/>
      <c r="AL47" s="51"/>
      <c r="AM47" s="47"/>
      <c r="AN47" s="47"/>
      <c r="AO47" s="47"/>
      <c r="AP47" s="47"/>
      <c r="AQ47" s="47"/>
      <c r="AR47" s="47"/>
      <c r="AS47" s="47"/>
      <c r="AT47" s="47"/>
      <c r="AU47" s="52"/>
      <c r="AW47" s="53"/>
      <c r="AX47" s="54"/>
    </row>
    <row r="48" spans="1:50" s="38" customFormat="1" ht="75.75" hidden="1" customHeight="1" x14ac:dyDescent="0.25">
      <c r="A48" s="20"/>
      <c r="B48" s="20"/>
      <c r="C48" s="20"/>
      <c r="D48" s="20"/>
      <c r="F48" s="22"/>
      <c r="G48" s="22"/>
      <c r="H48" s="35" t="s">
        <v>142</v>
      </c>
      <c r="I48" s="35" t="s">
        <v>142</v>
      </c>
      <c r="J48" s="35" t="s">
        <v>142</v>
      </c>
      <c r="K48" s="24"/>
      <c r="L48" s="24"/>
      <c r="M48" s="24"/>
      <c r="N48" s="24"/>
      <c r="O48" s="24"/>
      <c r="P48" s="24"/>
      <c r="Q48" s="24"/>
      <c r="R48" s="24"/>
      <c r="S48" s="46"/>
      <c r="T48" s="47"/>
      <c r="U48" s="47"/>
      <c r="V48" s="47"/>
      <c r="W48" s="47"/>
      <c r="X48" s="48"/>
      <c r="Y48" s="48"/>
      <c r="Z48" s="48"/>
      <c r="AA48" s="48"/>
      <c r="AB48" s="47"/>
      <c r="AC48" s="47"/>
      <c r="AD48" s="47"/>
      <c r="AE48" s="47"/>
      <c r="AF48" s="49"/>
      <c r="AG48" s="49"/>
      <c r="AH48" s="49"/>
      <c r="AI48" s="49"/>
      <c r="AJ48" s="50"/>
      <c r="AK48" s="50"/>
      <c r="AL48" s="51"/>
      <c r="AM48" s="47"/>
      <c r="AN48" s="47"/>
      <c r="AO48" s="47"/>
      <c r="AP48" s="47"/>
      <c r="AQ48" s="47"/>
      <c r="AR48" s="47"/>
      <c r="AS48" s="47"/>
      <c r="AT48" s="47"/>
      <c r="AU48" s="52"/>
      <c r="AW48" s="53"/>
      <c r="AX48" s="54"/>
    </row>
    <row r="49" spans="1:50" s="38" customFormat="1" ht="75.75" hidden="1" customHeight="1" x14ac:dyDescent="0.25">
      <c r="A49" s="20"/>
      <c r="B49" s="20"/>
      <c r="C49" s="20"/>
      <c r="D49" s="20"/>
      <c r="F49" s="22"/>
      <c r="G49" s="22"/>
      <c r="H49" s="35" t="s">
        <v>142</v>
      </c>
      <c r="I49" s="35" t="s">
        <v>142</v>
      </c>
      <c r="J49" s="35" t="s">
        <v>142</v>
      </c>
      <c r="K49" s="24"/>
      <c r="L49" s="24"/>
      <c r="M49" s="24"/>
      <c r="N49" s="24"/>
      <c r="O49" s="24"/>
      <c r="P49" s="24"/>
      <c r="Q49" s="24"/>
      <c r="R49" s="24"/>
      <c r="S49" s="46"/>
      <c r="T49" s="47"/>
      <c r="U49" s="47"/>
      <c r="V49" s="47"/>
      <c r="W49" s="47"/>
      <c r="X49" s="48"/>
      <c r="Y49" s="48"/>
      <c r="Z49" s="48"/>
      <c r="AA49" s="48"/>
      <c r="AB49" s="47"/>
      <c r="AC49" s="47"/>
      <c r="AD49" s="47"/>
      <c r="AE49" s="47"/>
      <c r="AF49" s="49"/>
      <c r="AG49" s="49"/>
      <c r="AH49" s="49"/>
      <c r="AI49" s="49"/>
      <c r="AJ49" s="50"/>
      <c r="AK49" s="50"/>
      <c r="AL49" s="51"/>
      <c r="AM49" s="47"/>
      <c r="AN49" s="47"/>
      <c r="AO49" s="47"/>
      <c r="AP49" s="47"/>
      <c r="AQ49" s="47"/>
      <c r="AR49" s="47"/>
      <c r="AS49" s="47"/>
      <c r="AT49" s="47"/>
      <c r="AU49" s="52"/>
      <c r="AW49" s="53"/>
      <c r="AX49" s="54"/>
    </row>
    <row r="50" spans="1:50" s="38" customFormat="1" ht="50.25" customHeight="1" x14ac:dyDescent="0.25">
      <c r="A50" s="20" t="s">
        <v>108</v>
      </c>
      <c r="B50" s="20" t="s">
        <v>109</v>
      </c>
      <c r="C50" s="20" t="s">
        <v>110</v>
      </c>
      <c r="D50" s="20" t="s">
        <v>111</v>
      </c>
      <c r="E50" s="38" t="s">
        <v>16</v>
      </c>
      <c r="F50" s="22">
        <v>9</v>
      </c>
      <c r="G50" s="22" t="s">
        <v>28</v>
      </c>
      <c r="H50" s="35" t="s">
        <v>34</v>
      </c>
      <c r="I50" s="35" t="s">
        <v>29</v>
      </c>
      <c r="J50" s="35" t="s">
        <v>15</v>
      </c>
      <c r="K50" s="24">
        <v>10000</v>
      </c>
      <c r="L50" s="24">
        <v>3000</v>
      </c>
      <c r="M50" s="24">
        <v>2300</v>
      </c>
      <c r="N50" s="24">
        <v>1800</v>
      </c>
      <c r="O50" s="24"/>
      <c r="P50" s="24"/>
      <c r="Q50" s="24"/>
      <c r="R50" s="24"/>
      <c r="S50" s="46" t="s">
        <v>28</v>
      </c>
      <c r="T50" s="47"/>
      <c r="U50" s="47"/>
      <c r="V50" s="47"/>
      <c r="W50" s="47"/>
      <c r="X50" s="48"/>
      <c r="Y50" s="48">
        <v>0</v>
      </c>
      <c r="Z50" s="48"/>
      <c r="AA50" s="48"/>
      <c r="AB50" s="47"/>
      <c r="AC50" s="47"/>
      <c r="AD50" s="47"/>
      <c r="AE50" s="47"/>
      <c r="AF50" s="49"/>
      <c r="AG50" s="49"/>
      <c r="AH50" s="49"/>
      <c r="AI50" s="49"/>
      <c r="AJ50" s="50">
        <v>9</v>
      </c>
      <c r="AK50" s="50"/>
      <c r="AL50" s="51" t="e">
        <v>#REF!</v>
      </c>
      <c r="AM50" s="47" t="e">
        <v>#REF!</v>
      </c>
      <c r="AN50" s="47" t="e">
        <v>#REF!</v>
      </c>
      <c r="AO50" s="47" t="e">
        <v>#REF!</v>
      </c>
      <c r="AP50" s="47" t="e">
        <v>#REF!</v>
      </c>
      <c r="AQ50" s="47" t="e">
        <v>#REF!</v>
      </c>
      <c r="AR50" s="47" t="e">
        <v>#REF!</v>
      </c>
      <c r="AS50" s="47" t="e">
        <v>#REF!</v>
      </c>
      <c r="AT50" s="47" t="e">
        <v>#REF!</v>
      </c>
      <c r="AU50" s="52"/>
      <c r="AV50" s="38" t="s">
        <v>16</v>
      </c>
      <c r="AW50" s="53"/>
      <c r="AX50" s="54">
        <v>1080</v>
      </c>
    </row>
    <row r="51" spans="1:50" s="38" customFormat="1" ht="50.25" hidden="1" customHeight="1" x14ac:dyDescent="0.25">
      <c r="A51" s="20"/>
      <c r="B51" s="20"/>
      <c r="C51" s="20"/>
      <c r="D51" s="20"/>
      <c r="F51" s="22"/>
      <c r="G51" s="22"/>
      <c r="H51" s="35" t="s">
        <v>142</v>
      </c>
      <c r="I51" s="35" t="s">
        <v>142</v>
      </c>
      <c r="J51" s="35" t="s">
        <v>142</v>
      </c>
      <c r="K51" s="24"/>
      <c r="L51" s="24"/>
      <c r="M51" s="24"/>
      <c r="N51" s="24"/>
      <c r="O51" s="24"/>
      <c r="P51" s="24"/>
      <c r="Q51" s="24"/>
      <c r="R51" s="24"/>
      <c r="S51" s="46"/>
      <c r="T51" s="47"/>
      <c r="U51" s="47"/>
      <c r="V51" s="47"/>
      <c r="W51" s="47"/>
      <c r="X51" s="48"/>
      <c r="Y51" s="48"/>
      <c r="Z51" s="48"/>
      <c r="AA51" s="48"/>
      <c r="AB51" s="47"/>
      <c r="AC51" s="47"/>
      <c r="AD51" s="47"/>
      <c r="AE51" s="47"/>
      <c r="AF51" s="49"/>
      <c r="AG51" s="49"/>
      <c r="AH51" s="49"/>
      <c r="AI51" s="49"/>
      <c r="AJ51" s="50"/>
      <c r="AK51" s="50"/>
      <c r="AL51" s="51"/>
      <c r="AM51" s="47"/>
      <c r="AN51" s="47"/>
      <c r="AO51" s="47"/>
      <c r="AP51" s="47"/>
      <c r="AQ51" s="47"/>
      <c r="AR51" s="47"/>
      <c r="AS51" s="47"/>
      <c r="AT51" s="47"/>
      <c r="AU51" s="52"/>
      <c r="AW51" s="55"/>
      <c r="AX51" s="54"/>
    </row>
    <row r="52" spans="1:50" s="38" customFormat="1" ht="50.25" hidden="1" customHeight="1" x14ac:dyDescent="0.25">
      <c r="A52" s="20"/>
      <c r="B52" s="20"/>
      <c r="C52" s="20"/>
      <c r="D52" s="20"/>
      <c r="F52" s="22"/>
      <c r="G52" s="22"/>
      <c r="H52" s="35" t="s">
        <v>142</v>
      </c>
      <c r="I52" s="35" t="s">
        <v>142</v>
      </c>
      <c r="J52" s="35" t="s">
        <v>142</v>
      </c>
      <c r="K52" s="24"/>
      <c r="L52" s="24"/>
      <c r="M52" s="24"/>
      <c r="N52" s="24"/>
      <c r="O52" s="24"/>
      <c r="P52" s="24"/>
      <c r="Q52" s="24"/>
      <c r="R52" s="24"/>
      <c r="S52" s="46"/>
      <c r="T52" s="47"/>
      <c r="U52" s="47"/>
      <c r="V52" s="47"/>
      <c r="W52" s="47"/>
      <c r="X52" s="48"/>
      <c r="Y52" s="48"/>
      <c r="Z52" s="48"/>
      <c r="AA52" s="48"/>
      <c r="AB52" s="47"/>
      <c r="AC52" s="47"/>
      <c r="AD52" s="47"/>
      <c r="AE52" s="47"/>
      <c r="AF52" s="49"/>
      <c r="AG52" s="49"/>
      <c r="AH52" s="49"/>
      <c r="AI52" s="49"/>
      <c r="AJ52" s="50"/>
      <c r="AK52" s="50"/>
      <c r="AL52" s="51"/>
      <c r="AM52" s="47"/>
      <c r="AN52" s="47"/>
      <c r="AO52" s="47"/>
      <c r="AP52" s="47"/>
      <c r="AQ52" s="47"/>
      <c r="AR52" s="47"/>
      <c r="AS52" s="47"/>
      <c r="AT52" s="47"/>
      <c r="AU52" s="52"/>
      <c r="AW52" s="55"/>
      <c r="AX52" s="54"/>
    </row>
    <row r="53" spans="1:50" s="38" customFormat="1" ht="50.25" hidden="1" customHeight="1" x14ac:dyDescent="0.25">
      <c r="A53" s="20"/>
      <c r="B53" s="20"/>
      <c r="C53" s="20"/>
      <c r="D53" s="20"/>
      <c r="F53" s="22"/>
      <c r="G53" s="22"/>
      <c r="H53" s="35" t="s">
        <v>142</v>
      </c>
      <c r="I53" s="35" t="s">
        <v>142</v>
      </c>
      <c r="J53" s="35" t="s">
        <v>142</v>
      </c>
      <c r="K53" s="24"/>
      <c r="L53" s="24"/>
      <c r="M53" s="24"/>
      <c r="N53" s="24"/>
      <c r="O53" s="24"/>
      <c r="P53" s="24"/>
      <c r="Q53" s="24"/>
      <c r="R53" s="24"/>
      <c r="S53" s="46"/>
      <c r="T53" s="47"/>
      <c r="U53" s="47"/>
      <c r="V53" s="47"/>
      <c r="W53" s="47"/>
      <c r="X53" s="48"/>
      <c r="Y53" s="48"/>
      <c r="Z53" s="48"/>
      <c r="AA53" s="48"/>
      <c r="AB53" s="47"/>
      <c r="AC53" s="47"/>
      <c r="AD53" s="47"/>
      <c r="AE53" s="47"/>
      <c r="AF53" s="49"/>
      <c r="AG53" s="49"/>
      <c r="AH53" s="49"/>
      <c r="AI53" s="49"/>
      <c r="AJ53" s="50"/>
      <c r="AK53" s="50"/>
      <c r="AL53" s="51"/>
      <c r="AM53" s="47"/>
      <c r="AN53" s="47"/>
      <c r="AO53" s="47"/>
      <c r="AP53" s="47"/>
      <c r="AQ53" s="47"/>
      <c r="AR53" s="47"/>
      <c r="AS53" s="47"/>
      <c r="AT53" s="47"/>
      <c r="AU53" s="52"/>
      <c r="AW53" s="55"/>
      <c r="AX53" s="54"/>
    </row>
    <row r="54" spans="1:50" s="38" customFormat="1" ht="50.25" hidden="1" customHeight="1" x14ac:dyDescent="0.25">
      <c r="A54" s="20"/>
      <c r="B54" s="20"/>
      <c r="C54" s="20"/>
      <c r="D54" s="20"/>
      <c r="F54" s="22"/>
      <c r="G54" s="22"/>
      <c r="H54" s="35" t="s">
        <v>142</v>
      </c>
      <c r="I54" s="35" t="s">
        <v>142</v>
      </c>
      <c r="J54" s="35" t="s">
        <v>142</v>
      </c>
      <c r="K54" s="24"/>
      <c r="L54" s="24"/>
      <c r="M54" s="24"/>
      <c r="N54" s="24"/>
      <c r="O54" s="24"/>
      <c r="P54" s="24"/>
      <c r="Q54" s="24"/>
      <c r="R54" s="24"/>
      <c r="S54" s="46"/>
      <c r="T54" s="47"/>
      <c r="U54" s="47"/>
      <c r="V54" s="47"/>
      <c r="W54" s="47"/>
      <c r="X54" s="48"/>
      <c r="Y54" s="48"/>
      <c r="Z54" s="48"/>
      <c r="AA54" s="48"/>
      <c r="AB54" s="47"/>
      <c r="AC54" s="47"/>
      <c r="AD54" s="47"/>
      <c r="AE54" s="47"/>
      <c r="AF54" s="49"/>
      <c r="AG54" s="49"/>
      <c r="AH54" s="49"/>
      <c r="AI54" s="49"/>
      <c r="AJ54" s="50"/>
      <c r="AK54" s="50"/>
      <c r="AL54" s="51"/>
      <c r="AM54" s="47"/>
      <c r="AN54" s="47"/>
      <c r="AO54" s="47"/>
      <c r="AP54" s="47"/>
      <c r="AQ54" s="47"/>
      <c r="AR54" s="47"/>
      <c r="AS54" s="47"/>
      <c r="AT54" s="47"/>
      <c r="AU54" s="52"/>
      <c r="AW54" s="55"/>
      <c r="AX54" s="54"/>
    </row>
    <row r="55" spans="1:50" s="38" customFormat="1" ht="50.25" hidden="1" customHeight="1" x14ac:dyDescent="0.25">
      <c r="A55" s="20"/>
      <c r="B55" s="20"/>
      <c r="C55" s="20"/>
      <c r="D55" s="20"/>
      <c r="F55" s="22"/>
      <c r="G55" s="22"/>
      <c r="H55" s="35" t="s">
        <v>142</v>
      </c>
      <c r="I55" s="35" t="s">
        <v>142</v>
      </c>
      <c r="J55" s="35" t="s">
        <v>142</v>
      </c>
      <c r="K55" s="24"/>
      <c r="L55" s="24"/>
      <c r="M55" s="24"/>
      <c r="N55" s="24"/>
      <c r="O55" s="24"/>
      <c r="P55" s="24"/>
      <c r="Q55" s="24"/>
      <c r="R55" s="24"/>
      <c r="S55" s="46"/>
      <c r="T55" s="47"/>
      <c r="U55" s="47"/>
      <c r="V55" s="47"/>
      <c r="W55" s="47"/>
      <c r="X55" s="48"/>
      <c r="Y55" s="48"/>
      <c r="Z55" s="48"/>
      <c r="AA55" s="48"/>
      <c r="AB55" s="47"/>
      <c r="AC55" s="47"/>
      <c r="AD55" s="47"/>
      <c r="AE55" s="47"/>
      <c r="AF55" s="49"/>
      <c r="AG55" s="49"/>
      <c r="AH55" s="49"/>
      <c r="AI55" s="49"/>
      <c r="AJ55" s="50"/>
      <c r="AK55" s="50"/>
      <c r="AL55" s="51"/>
      <c r="AM55" s="47"/>
      <c r="AN55" s="47"/>
      <c r="AO55" s="47"/>
      <c r="AP55" s="47"/>
      <c r="AQ55" s="47"/>
      <c r="AR55" s="47"/>
      <c r="AS55" s="47"/>
      <c r="AT55" s="47"/>
      <c r="AU55" s="52"/>
      <c r="AW55" s="55"/>
      <c r="AX55" s="54"/>
    </row>
    <row r="56" spans="1:50" s="38" customFormat="1" ht="50.25" hidden="1" customHeight="1" x14ac:dyDescent="0.25">
      <c r="A56" s="20"/>
      <c r="B56" s="20"/>
      <c r="C56" s="20"/>
      <c r="D56" s="20"/>
      <c r="F56" s="22"/>
      <c r="G56" s="22"/>
      <c r="H56" s="35" t="s">
        <v>142</v>
      </c>
      <c r="I56" s="35" t="s">
        <v>142</v>
      </c>
      <c r="J56" s="35" t="s">
        <v>142</v>
      </c>
      <c r="K56" s="24"/>
      <c r="L56" s="24"/>
      <c r="M56" s="24"/>
      <c r="N56" s="24"/>
      <c r="O56" s="24"/>
      <c r="P56" s="24"/>
      <c r="Q56" s="24"/>
      <c r="R56" s="24"/>
      <c r="S56" s="46"/>
      <c r="T56" s="47"/>
      <c r="U56" s="47"/>
      <c r="V56" s="47"/>
      <c r="W56" s="47"/>
      <c r="X56" s="48"/>
      <c r="Y56" s="48"/>
      <c r="Z56" s="48"/>
      <c r="AA56" s="48"/>
      <c r="AB56" s="47"/>
      <c r="AC56" s="47"/>
      <c r="AD56" s="47"/>
      <c r="AE56" s="47"/>
      <c r="AF56" s="49"/>
      <c r="AG56" s="49"/>
      <c r="AH56" s="49"/>
      <c r="AI56" s="49"/>
      <c r="AJ56" s="50"/>
      <c r="AK56" s="50"/>
      <c r="AL56" s="51"/>
      <c r="AM56" s="47"/>
      <c r="AN56" s="47"/>
      <c r="AO56" s="47"/>
      <c r="AP56" s="47"/>
      <c r="AQ56" s="47"/>
      <c r="AR56" s="47"/>
      <c r="AS56" s="47"/>
      <c r="AT56" s="47"/>
      <c r="AU56" s="52"/>
      <c r="AW56" s="55"/>
      <c r="AX56" s="54"/>
    </row>
    <row r="57" spans="1:50" s="38" customFormat="1" ht="86.25" customHeight="1" x14ac:dyDescent="0.25">
      <c r="A57" s="20" t="s">
        <v>112</v>
      </c>
      <c r="B57" s="20" t="s">
        <v>113</v>
      </c>
      <c r="C57" s="20" t="s">
        <v>114</v>
      </c>
      <c r="D57" s="20" t="s">
        <v>115</v>
      </c>
      <c r="E57" s="38" t="s">
        <v>16</v>
      </c>
      <c r="F57" s="22">
        <v>23</v>
      </c>
      <c r="G57" s="22" t="s">
        <v>31</v>
      </c>
      <c r="H57" s="35" t="s">
        <v>138</v>
      </c>
      <c r="I57" s="35" t="s">
        <v>56</v>
      </c>
      <c r="J57" s="35" t="s">
        <v>44</v>
      </c>
      <c r="K57" s="24">
        <v>4800</v>
      </c>
      <c r="L57" s="24">
        <v>2300</v>
      </c>
      <c r="M57" s="24">
        <v>2100</v>
      </c>
      <c r="N57" s="24">
        <v>1800</v>
      </c>
      <c r="O57" s="24"/>
      <c r="P57" s="24"/>
      <c r="Q57" s="24"/>
      <c r="R57" s="24"/>
      <c r="S57" s="46" t="s">
        <v>31</v>
      </c>
      <c r="T57" s="47"/>
      <c r="U57" s="47"/>
      <c r="V57" s="47"/>
      <c r="W57" s="47"/>
      <c r="X57" s="48">
        <v>0</v>
      </c>
      <c r="Y57" s="48">
        <v>0</v>
      </c>
      <c r="Z57" s="48"/>
      <c r="AA57" s="48"/>
      <c r="AB57" s="47"/>
      <c r="AC57" s="47" t="e">
        <v>#REF!</v>
      </c>
      <c r="AD57" s="47" t="e">
        <v>#REF!</v>
      </c>
      <c r="AE57" s="47" t="e">
        <v>#REF!</v>
      </c>
      <c r="AF57" s="49"/>
      <c r="AG57" s="49" t="e">
        <v>#REF!</v>
      </c>
      <c r="AH57" s="49" t="e">
        <v>#REF!</v>
      </c>
      <c r="AI57" s="49" t="e">
        <v>#REF!</v>
      </c>
      <c r="AJ57" s="50">
        <v>4.2355072463768115</v>
      </c>
      <c r="AK57" s="50"/>
      <c r="AL57" s="51" t="e">
        <v>#REF!</v>
      </c>
      <c r="AM57" s="47" t="e">
        <v>#REF!</v>
      </c>
      <c r="AN57" s="47" t="e">
        <v>#REF!</v>
      </c>
      <c r="AO57" s="47" t="e">
        <v>#REF!</v>
      </c>
      <c r="AP57" s="47" t="e">
        <v>#REF!</v>
      </c>
      <c r="AQ57" s="47" t="e">
        <v>#REF!</v>
      </c>
      <c r="AR57" s="47" t="e">
        <v>#REF!</v>
      </c>
      <c r="AS57" s="47" t="e">
        <v>#REF!</v>
      </c>
      <c r="AT57" s="47" t="e">
        <v>#REF!</v>
      </c>
      <c r="AU57" s="52" t="e">
        <v>#REF!</v>
      </c>
      <c r="AV57" s="39" t="s">
        <v>16</v>
      </c>
      <c r="AW57" s="56"/>
      <c r="AX57" s="54">
        <v>1080</v>
      </c>
    </row>
    <row r="58" spans="1:50" s="38" customFormat="1" ht="86.25" hidden="1" customHeight="1" x14ac:dyDescent="0.25">
      <c r="A58" s="20"/>
      <c r="B58" s="20"/>
      <c r="C58" s="20"/>
      <c r="D58" s="20"/>
      <c r="F58" s="22"/>
      <c r="G58" s="22"/>
      <c r="H58" s="35" t="s">
        <v>142</v>
      </c>
      <c r="I58" s="35" t="s">
        <v>142</v>
      </c>
      <c r="J58" s="35" t="s">
        <v>142</v>
      </c>
      <c r="K58" s="24"/>
      <c r="L58" s="24"/>
      <c r="M58" s="24"/>
      <c r="N58" s="24"/>
      <c r="O58" s="24"/>
      <c r="P58" s="24"/>
      <c r="Q58" s="24"/>
      <c r="R58" s="24"/>
      <c r="S58" s="46"/>
      <c r="T58" s="47"/>
      <c r="U58" s="47"/>
      <c r="V58" s="47"/>
      <c r="W58" s="47"/>
      <c r="X58" s="48"/>
      <c r="Y58" s="48"/>
      <c r="Z58" s="48"/>
      <c r="AA58" s="48"/>
      <c r="AB58" s="47"/>
      <c r="AC58" s="47"/>
      <c r="AD58" s="47"/>
      <c r="AE58" s="47"/>
      <c r="AF58" s="49"/>
      <c r="AG58" s="49"/>
      <c r="AH58" s="49"/>
      <c r="AI58" s="49"/>
      <c r="AJ58" s="50"/>
      <c r="AK58" s="50"/>
      <c r="AL58" s="51"/>
      <c r="AM58" s="47"/>
      <c r="AN58" s="47"/>
      <c r="AO58" s="47"/>
      <c r="AP58" s="47"/>
      <c r="AQ58" s="47"/>
      <c r="AR58" s="47"/>
      <c r="AS58" s="47"/>
      <c r="AT58" s="47"/>
      <c r="AU58" s="52"/>
      <c r="AV58" s="57"/>
      <c r="AW58" s="56"/>
      <c r="AX58" s="54"/>
    </row>
    <row r="59" spans="1:50" s="38" customFormat="1" ht="86.25" hidden="1" customHeight="1" x14ac:dyDescent="0.25">
      <c r="A59" s="20"/>
      <c r="B59" s="20"/>
      <c r="C59" s="20"/>
      <c r="D59" s="20"/>
      <c r="F59" s="22"/>
      <c r="G59" s="22"/>
      <c r="H59" s="35" t="s">
        <v>142</v>
      </c>
      <c r="I59" s="35" t="s">
        <v>142</v>
      </c>
      <c r="J59" s="35" t="s">
        <v>142</v>
      </c>
      <c r="K59" s="24"/>
      <c r="L59" s="24"/>
      <c r="M59" s="24"/>
      <c r="N59" s="24"/>
      <c r="O59" s="24"/>
      <c r="P59" s="24"/>
      <c r="Q59" s="24"/>
      <c r="R59" s="24"/>
      <c r="S59" s="46"/>
      <c r="T59" s="47"/>
      <c r="U59" s="47"/>
      <c r="V59" s="47"/>
      <c r="W59" s="47"/>
      <c r="X59" s="48"/>
      <c r="Y59" s="48"/>
      <c r="Z59" s="48"/>
      <c r="AA59" s="48"/>
      <c r="AB59" s="47"/>
      <c r="AC59" s="47"/>
      <c r="AD59" s="47"/>
      <c r="AE59" s="47"/>
      <c r="AF59" s="49"/>
      <c r="AG59" s="49"/>
      <c r="AH59" s="49"/>
      <c r="AI59" s="49"/>
      <c r="AJ59" s="50"/>
      <c r="AK59" s="50"/>
      <c r="AL59" s="51"/>
      <c r="AM59" s="47"/>
      <c r="AN59" s="47"/>
      <c r="AO59" s="47"/>
      <c r="AP59" s="47"/>
      <c r="AQ59" s="47"/>
      <c r="AR59" s="47"/>
      <c r="AS59" s="47"/>
      <c r="AT59" s="47"/>
      <c r="AU59" s="52"/>
      <c r="AV59" s="57"/>
      <c r="AW59" s="56"/>
      <c r="AX59" s="54"/>
    </row>
    <row r="60" spans="1:50" s="38" customFormat="1" ht="86.25" hidden="1" customHeight="1" x14ac:dyDescent="0.25">
      <c r="A60" s="20"/>
      <c r="B60" s="20"/>
      <c r="C60" s="20"/>
      <c r="D60" s="20"/>
      <c r="F60" s="22"/>
      <c r="G60" s="22"/>
      <c r="H60" s="35" t="s">
        <v>142</v>
      </c>
      <c r="I60" s="35" t="s">
        <v>142</v>
      </c>
      <c r="J60" s="35" t="s">
        <v>142</v>
      </c>
      <c r="K60" s="24"/>
      <c r="L60" s="24"/>
      <c r="M60" s="24"/>
      <c r="N60" s="24"/>
      <c r="O60" s="24"/>
      <c r="P60" s="24"/>
      <c r="Q60" s="24"/>
      <c r="R60" s="24"/>
      <c r="S60" s="46"/>
      <c r="T60" s="47"/>
      <c r="U60" s="47"/>
      <c r="V60" s="47"/>
      <c r="W60" s="47"/>
      <c r="X60" s="48"/>
      <c r="Y60" s="48"/>
      <c r="Z60" s="48"/>
      <c r="AA60" s="48"/>
      <c r="AB60" s="47"/>
      <c r="AC60" s="47"/>
      <c r="AD60" s="47"/>
      <c r="AE60" s="47"/>
      <c r="AF60" s="49"/>
      <c r="AG60" s="49"/>
      <c r="AH60" s="49"/>
      <c r="AI60" s="49"/>
      <c r="AJ60" s="50"/>
      <c r="AK60" s="50"/>
      <c r="AL60" s="51"/>
      <c r="AM60" s="47"/>
      <c r="AN60" s="47"/>
      <c r="AO60" s="47"/>
      <c r="AP60" s="47"/>
      <c r="AQ60" s="47"/>
      <c r="AR60" s="47"/>
      <c r="AS60" s="47"/>
      <c r="AT60" s="47"/>
      <c r="AU60" s="52"/>
      <c r="AV60" s="57"/>
      <c r="AW60" s="56"/>
      <c r="AX60" s="54"/>
    </row>
    <row r="61" spans="1:50" s="38" customFormat="1" ht="86.25" hidden="1" customHeight="1" x14ac:dyDescent="0.25">
      <c r="A61" s="20"/>
      <c r="B61" s="20"/>
      <c r="C61" s="20"/>
      <c r="D61" s="20"/>
      <c r="F61" s="22"/>
      <c r="G61" s="22"/>
      <c r="H61" s="35" t="s">
        <v>142</v>
      </c>
      <c r="I61" s="35" t="s">
        <v>142</v>
      </c>
      <c r="J61" s="35" t="s">
        <v>142</v>
      </c>
      <c r="K61" s="24"/>
      <c r="L61" s="24"/>
      <c r="M61" s="24"/>
      <c r="N61" s="24"/>
      <c r="O61" s="24"/>
      <c r="P61" s="24"/>
      <c r="Q61" s="24"/>
      <c r="R61" s="24"/>
      <c r="S61" s="46"/>
      <c r="T61" s="47"/>
      <c r="U61" s="47"/>
      <c r="V61" s="47"/>
      <c r="W61" s="47"/>
      <c r="X61" s="48"/>
      <c r="Y61" s="48"/>
      <c r="Z61" s="48"/>
      <c r="AA61" s="48"/>
      <c r="AB61" s="47"/>
      <c r="AC61" s="47"/>
      <c r="AD61" s="47"/>
      <c r="AE61" s="47"/>
      <c r="AF61" s="49"/>
      <c r="AG61" s="49"/>
      <c r="AH61" s="49"/>
      <c r="AI61" s="49"/>
      <c r="AJ61" s="50"/>
      <c r="AK61" s="50"/>
      <c r="AL61" s="51"/>
      <c r="AM61" s="47"/>
      <c r="AN61" s="47"/>
      <c r="AO61" s="47"/>
      <c r="AP61" s="47"/>
      <c r="AQ61" s="47"/>
      <c r="AR61" s="47"/>
      <c r="AS61" s="47"/>
      <c r="AT61" s="47"/>
      <c r="AU61" s="52"/>
      <c r="AV61" s="57"/>
      <c r="AW61" s="56"/>
      <c r="AX61" s="54"/>
    </row>
    <row r="62" spans="1:50" s="38" customFormat="1" ht="86.25" hidden="1" customHeight="1" x14ac:dyDescent="0.25">
      <c r="A62" s="20"/>
      <c r="B62" s="20"/>
      <c r="C62" s="20"/>
      <c r="D62" s="20"/>
      <c r="F62" s="22"/>
      <c r="G62" s="22"/>
      <c r="H62" s="35" t="s">
        <v>142</v>
      </c>
      <c r="I62" s="35" t="s">
        <v>142</v>
      </c>
      <c r="J62" s="35" t="s">
        <v>142</v>
      </c>
      <c r="K62" s="24"/>
      <c r="L62" s="24"/>
      <c r="M62" s="24"/>
      <c r="N62" s="24"/>
      <c r="O62" s="24"/>
      <c r="P62" s="24"/>
      <c r="Q62" s="24"/>
      <c r="R62" s="24"/>
      <c r="S62" s="46"/>
      <c r="T62" s="47"/>
      <c r="U62" s="47"/>
      <c r="V62" s="47"/>
      <c r="W62" s="47"/>
      <c r="X62" s="48"/>
      <c r="Y62" s="48"/>
      <c r="Z62" s="48"/>
      <c r="AA62" s="48"/>
      <c r="AB62" s="47"/>
      <c r="AC62" s="47"/>
      <c r="AD62" s="47"/>
      <c r="AE62" s="47"/>
      <c r="AF62" s="49"/>
      <c r="AG62" s="49"/>
      <c r="AH62" s="49"/>
      <c r="AI62" s="49"/>
      <c r="AJ62" s="50"/>
      <c r="AK62" s="50"/>
      <c r="AL62" s="51"/>
      <c r="AM62" s="47"/>
      <c r="AN62" s="47"/>
      <c r="AO62" s="47"/>
      <c r="AP62" s="47"/>
      <c r="AQ62" s="47"/>
      <c r="AR62" s="47"/>
      <c r="AS62" s="47"/>
      <c r="AT62" s="47"/>
      <c r="AU62" s="52"/>
      <c r="AV62" s="57"/>
      <c r="AW62" s="56"/>
      <c r="AX62" s="54"/>
    </row>
    <row r="63" spans="1:50" s="38" customFormat="1" ht="86.25" hidden="1" customHeight="1" x14ac:dyDescent="0.25">
      <c r="A63" s="20"/>
      <c r="B63" s="20"/>
      <c r="C63" s="20"/>
      <c r="D63" s="20"/>
      <c r="F63" s="22"/>
      <c r="G63" s="22"/>
      <c r="H63" s="35" t="s">
        <v>142</v>
      </c>
      <c r="I63" s="35" t="s">
        <v>142</v>
      </c>
      <c r="J63" s="35" t="s">
        <v>142</v>
      </c>
      <c r="K63" s="24"/>
      <c r="L63" s="24"/>
      <c r="M63" s="24"/>
      <c r="N63" s="24"/>
      <c r="O63" s="24"/>
      <c r="P63" s="24"/>
      <c r="Q63" s="24"/>
      <c r="R63" s="24"/>
      <c r="S63" s="46"/>
      <c r="T63" s="47"/>
      <c r="U63" s="47"/>
      <c r="V63" s="47"/>
      <c r="W63" s="47"/>
      <c r="X63" s="48"/>
      <c r="Y63" s="48"/>
      <c r="Z63" s="48"/>
      <c r="AA63" s="48"/>
      <c r="AB63" s="47"/>
      <c r="AC63" s="47"/>
      <c r="AD63" s="47"/>
      <c r="AE63" s="47"/>
      <c r="AF63" s="49"/>
      <c r="AG63" s="49"/>
      <c r="AH63" s="49"/>
      <c r="AI63" s="49"/>
      <c r="AJ63" s="50"/>
      <c r="AK63" s="50"/>
      <c r="AL63" s="51"/>
      <c r="AM63" s="47"/>
      <c r="AN63" s="47"/>
      <c r="AO63" s="47"/>
      <c r="AP63" s="47"/>
      <c r="AQ63" s="47"/>
      <c r="AR63" s="47"/>
      <c r="AS63" s="47"/>
      <c r="AT63" s="47"/>
      <c r="AU63" s="52"/>
      <c r="AV63" s="57"/>
      <c r="AW63" s="56"/>
      <c r="AX63" s="54"/>
    </row>
    <row r="64" spans="1:50" s="38" customFormat="1" ht="69" customHeight="1" x14ac:dyDescent="0.25">
      <c r="A64" s="20" t="s">
        <v>116</v>
      </c>
      <c r="B64" s="20" t="s">
        <v>117</v>
      </c>
      <c r="C64" s="20" t="s">
        <v>118</v>
      </c>
      <c r="D64" s="20" t="s">
        <v>119</v>
      </c>
      <c r="E64" s="38" t="s">
        <v>16</v>
      </c>
      <c r="F64" s="22">
        <v>24</v>
      </c>
      <c r="G64" s="22" t="s">
        <v>32</v>
      </c>
      <c r="H64" s="35" t="s">
        <v>138</v>
      </c>
      <c r="I64" s="35" t="s">
        <v>57</v>
      </c>
      <c r="J64" s="35" t="s">
        <v>145</v>
      </c>
      <c r="K64" s="24">
        <v>4600</v>
      </c>
      <c r="L64" s="24">
        <v>2200</v>
      </c>
      <c r="M64" s="24">
        <v>1800</v>
      </c>
      <c r="N64" s="24">
        <v>1300</v>
      </c>
      <c r="O64" s="24"/>
      <c r="P64" s="24"/>
      <c r="Q64" s="24"/>
      <c r="R64" s="24"/>
      <c r="S64" s="46" t="s">
        <v>32</v>
      </c>
      <c r="T64" s="47"/>
      <c r="U64" s="47"/>
      <c r="V64" s="47"/>
      <c r="W64" s="47"/>
      <c r="X64" s="48"/>
      <c r="Y64" s="48">
        <v>0</v>
      </c>
      <c r="Z64" s="48">
        <v>0</v>
      </c>
      <c r="AA64" s="48">
        <v>0</v>
      </c>
      <c r="AB64" s="47"/>
      <c r="AC64" s="47" t="e">
        <v>#REF!</v>
      </c>
      <c r="AD64" s="47" t="e">
        <v>#REF!</v>
      </c>
      <c r="AE64" s="47" t="e">
        <v>#REF!</v>
      </c>
      <c r="AF64" s="49"/>
      <c r="AG64" s="49" t="e">
        <v>#REF!</v>
      </c>
      <c r="AH64" s="49" t="e">
        <v>#REF!</v>
      </c>
      <c r="AI64" s="49" t="e">
        <v>#REF!</v>
      </c>
      <c r="AJ64" s="50">
        <v>5.1728826728826727</v>
      </c>
      <c r="AK64" s="50"/>
      <c r="AL64" s="51" t="e">
        <v>#REF!</v>
      </c>
      <c r="AM64" s="47" t="e">
        <v>#REF!</v>
      </c>
      <c r="AN64" s="47" t="e">
        <v>#REF!</v>
      </c>
      <c r="AO64" s="47" t="e">
        <v>#REF!</v>
      </c>
      <c r="AP64" s="47" t="e">
        <v>#REF!</v>
      </c>
      <c r="AQ64" s="47" t="e">
        <v>#REF!</v>
      </c>
      <c r="AR64" s="47" t="e">
        <v>#REF!</v>
      </c>
      <c r="AS64" s="47" t="e">
        <v>#REF!</v>
      </c>
      <c r="AT64" s="47" t="e">
        <v>#REF!</v>
      </c>
      <c r="AU64" s="52" t="e">
        <v>#REF!</v>
      </c>
      <c r="AV64" s="40" t="s">
        <v>16</v>
      </c>
      <c r="AW64" s="56"/>
      <c r="AX64" s="54">
        <v>780</v>
      </c>
    </row>
    <row r="65" spans="1:50" s="38" customFormat="1" ht="69" hidden="1" customHeight="1" x14ac:dyDescent="0.25">
      <c r="A65" s="20"/>
      <c r="B65" s="20"/>
      <c r="C65" s="20"/>
      <c r="D65" s="20"/>
      <c r="F65" s="22"/>
      <c r="G65" s="22"/>
      <c r="H65" s="35" t="s">
        <v>142</v>
      </c>
      <c r="I65" s="35" t="s">
        <v>142</v>
      </c>
      <c r="J65" s="35" t="s">
        <v>142</v>
      </c>
      <c r="K65" s="24"/>
      <c r="L65" s="24"/>
      <c r="M65" s="24"/>
      <c r="N65" s="24"/>
      <c r="O65" s="24"/>
      <c r="P65" s="24"/>
      <c r="Q65" s="24"/>
      <c r="R65" s="24"/>
      <c r="S65" s="46"/>
      <c r="T65" s="47"/>
      <c r="U65" s="47"/>
      <c r="V65" s="47"/>
      <c r="W65" s="47"/>
      <c r="X65" s="48"/>
      <c r="Y65" s="48"/>
      <c r="Z65" s="48"/>
      <c r="AA65" s="48"/>
      <c r="AB65" s="47"/>
      <c r="AC65" s="47"/>
      <c r="AD65" s="47"/>
      <c r="AE65" s="47"/>
      <c r="AF65" s="49"/>
      <c r="AG65" s="49"/>
      <c r="AH65" s="49"/>
      <c r="AI65" s="49"/>
      <c r="AJ65" s="50"/>
      <c r="AK65" s="50"/>
      <c r="AL65" s="51"/>
      <c r="AM65" s="47"/>
      <c r="AN65" s="47"/>
      <c r="AO65" s="47"/>
      <c r="AP65" s="47"/>
      <c r="AQ65" s="47"/>
      <c r="AR65" s="47"/>
      <c r="AS65" s="47"/>
      <c r="AT65" s="47"/>
      <c r="AU65" s="52"/>
      <c r="AV65" s="21"/>
      <c r="AW65" s="56"/>
      <c r="AX65" s="54"/>
    </row>
    <row r="66" spans="1:50" s="38" customFormat="1" ht="69" hidden="1" customHeight="1" x14ac:dyDescent="0.25">
      <c r="A66" s="20"/>
      <c r="B66" s="20"/>
      <c r="C66" s="20"/>
      <c r="D66" s="20"/>
      <c r="F66" s="22"/>
      <c r="G66" s="22"/>
      <c r="H66" s="35" t="s">
        <v>142</v>
      </c>
      <c r="I66" s="35" t="s">
        <v>142</v>
      </c>
      <c r="J66" s="35" t="s">
        <v>142</v>
      </c>
      <c r="K66" s="24"/>
      <c r="L66" s="24"/>
      <c r="M66" s="24"/>
      <c r="N66" s="24"/>
      <c r="O66" s="24"/>
      <c r="P66" s="24"/>
      <c r="Q66" s="24"/>
      <c r="R66" s="24"/>
      <c r="S66" s="46"/>
      <c r="T66" s="47"/>
      <c r="U66" s="47"/>
      <c r="V66" s="47"/>
      <c r="W66" s="47"/>
      <c r="X66" s="48"/>
      <c r="Y66" s="48"/>
      <c r="Z66" s="48"/>
      <c r="AA66" s="48"/>
      <c r="AB66" s="47"/>
      <c r="AC66" s="47"/>
      <c r="AD66" s="47"/>
      <c r="AE66" s="47"/>
      <c r="AF66" s="49"/>
      <c r="AG66" s="49"/>
      <c r="AH66" s="49"/>
      <c r="AI66" s="49"/>
      <c r="AJ66" s="50"/>
      <c r="AK66" s="50"/>
      <c r="AL66" s="51"/>
      <c r="AM66" s="47"/>
      <c r="AN66" s="47"/>
      <c r="AO66" s="47"/>
      <c r="AP66" s="47"/>
      <c r="AQ66" s="47"/>
      <c r="AR66" s="47"/>
      <c r="AS66" s="47"/>
      <c r="AT66" s="47"/>
      <c r="AU66" s="52"/>
      <c r="AV66" s="21"/>
      <c r="AW66" s="56"/>
      <c r="AX66" s="54"/>
    </row>
    <row r="67" spans="1:50" s="38" customFormat="1" ht="69" hidden="1" customHeight="1" x14ac:dyDescent="0.25">
      <c r="A67" s="20"/>
      <c r="B67" s="20"/>
      <c r="C67" s="20"/>
      <c r="D67" s="20"/>
      <c r="F67" s="22"/>
      <c r="G67" s="22"/>
      <c r="H67" s="35" t="s">
        <v>142</v>
      </c>
      <c r="I67" s="35" t="s">
        <v>142</v>
      </c>
      <c r="J67" s="35" t="s">
        <v>142</v>
      </c>
      <c r="K67" s="24"/>
      <c r="L67" s="24"/>
      <c r="M67" s="24"/>
      <c r="N67" s="24"/>
      <c r="O67" s="24"/>
      <c r="P67" s="24"/>
      <c r="Q67" s="24"/>
      <c r="R67" s="24"/>
      <c r="S67" s="46"/>
      <c r="T67" s="47"/>
      <c r="U67" s="47"/>
      <c r="V67" s="47"/>
      <c r="W67" s="47"/>
      <c r="X67" s="48"/>
      <c r="Y67" s="48"/>
      <c r="Z67" s="48"/>
      <c r="AA67" s="48"/>
      <c r="AB67" s="47"/>
      <c r="AC67" s="47"/>
      <c r="AD67" s="47"/>
      <c r="AE67" s="47"/>
      <c r="AF67" s="49"/>
      <c r="AG67" s="49"/>
      <c r="AH67" s="49"/>
      <c r="AI67" s="49"/>
      <c r="AJ67" s="50"/>
      <c r="AK67" s="50"/>
      <c r="AL67" s="51"/>
      <c r="AM67" s="47"/>
      <c r="AN67" s="47"/>
      <c r="AO67" s="47"/>
      <c r="AP67" s="47"/>
      <c r="AQ67" s="47"/>
      <c r="AR67" s="47"/>
      <c r="AS67" s="47"/>
      <c r="AT67" s="47"/>
      <c r="AU67" s="52"/>
      <c r="AV67" s="21"/>
      <c r="AW67" s="56"/>
      <c r="AX67" s="54"/>
    </row>
    <row r="68" spans="1:50" s="38" customFormat="1" ht="69" hidden="1" customHeight="1" x14ac:dyDescent="0.25">
      <c r="A68" s="20"/>
      <c r="B68" s="20"/>
      <c r="C68" s="20"/>
      <c r="D68" s="20"/>
      <c r="F68" s="22"/>
      <c r="G68" s="22"/>
      <c r="H68" s="35" t="s">
        <v>142</v>
      </c>
      <c r="I68" s="35" t="s">
        <v>142</v>
      </c>
      <c r="J68" s="35" t="s">
        <v>142</v>
      </c>
      <c r="K68" s="24"/>
      <c r="L68" s="24"/>
      <c r="M68" s="24"/>
      <c r="N68" s="24"/>
      <c r="O68" s="24"/>
      <c r="P68" s="24"/>
      <c r="Q68" s="24"/>
      <c r="R68" s="24"/>
      <c r="S68" s="46"/>
      <c r="T68" s="47"/>
      <c r="U68" s="47"/>
      <c r="V68" s="47"/>
      <c r="W68" s="47"/>
      <c r="X68" s="48"/>
      <c r="Y68" s="48"/>
      <c r="Z68" s="48"/>
      <c r="AA68" s="48"/>
      <c r="AB68" s="47"/>
      <c r="AC68" s="47"/>
      <c r="AD68" s="47"/>
      <c r="AE68" s="47"/>
      <c r="AF68" s="49"/>
      <c r="AG68" s="49"/>
      <c r="AH68" s="49"/>
      <c r="AI68" s="49"/>
      <c r="AJ68" s="50"/>
      <c r="AK68" s="50"/>
      <c r="AL68" s="51"/>
      <c r="AM68" s="47"/>
      <c r="AN68" s="47"/>
      <c r="AO68" s="47"/>
      <c r="AP68" s="47"/>
      <c r="AQ68" s="47"/>
      <c r="AR68" s="47"/>
      <c r="AS68" s="47"/>
      <c r="AT68" s="47"/>
      <c r="AU68" s="52"/>
      <c r="AV68" s="21"/>
      <c r="AW68" s="56"/>
      <c r="AX68" s="54"/>
    </row>
    <row r="69" spans="1:50" s="38" customFormat="1" ht="69" hidden="1" customHeight="1" x14ac:dyDescent="0.25">
      <c r="A69" s="20"/>
      <c r="B69" s="20"/>
      <c r="C69" s="20"/>
      <c r="D69" s="20"/>
      <c r="F69" s="22"/>
      <c r="G69" s="22"/>
      <c r="H69" s="35" t="s">
        <v>142</v>
      </c>
      <c r="I69" s="35" t="s">
        <v>142</v>
      </c>
      <c r="J69" s="35" t="s">
        <v>142</v>
      </c>
      <c r="K69" s="24"/>
      <c r="L69" s="24"/>
      <c r="M69" s="24"/>
      <c r="N69" s="24"/>
      <c r="O69" s="24"/>
      <c r="P69" s="24"/>
      <c r="Q69" s="24"/>
      <c r="R69" s="24"/>
      <c r="S69" s="46"/>
      <c r="T69" s="47"/>
      <c r="U69" s="47"/>
      <c r="V69" s="47"/>
      <c r="W69" s="47"/>
      <c r="X69" s="48"/>
      <c r="Y69" s="48"/>
      <c r="Z69" s="48"/>
      <c r="AA69" s="48"/>
      <c r="AB69" s="47"/>
      <c r="AC69" s="47"/>
      <c r="AD69" s="47"/>
      <c r="AE69" s="47"/>
      <c r="AF69" s="49"/>
      <c r="AG69" s="49"/>
      <c r="AH69" s="49"/>
      <c r="AI69" s="49"/>
      <c r="AJ69" s="50"/>
      <c r="AK69" s="50"/>
      <c r="AL69" s="51"/>
      <c r="AM69" s="47"/>
      <c r="AN69" s="47"/>
      <c r="AO69" s="47"/>
      <c r="AP69" s="47"/>
      <c r="AQ69" s="47"/>
      <c r="AR69" s="47"/>
      <c r="AS69" s="47"/>
      <c r="AT69" s="47"/>
      <c r="AU69" s="52"/>
      <c r="AV69" s="21"/>
      <c r="AW69" s="56"/>
      <c r="AX69" s="54"/>
    </row>
    <row r="70" spans="1:50" s="38" customFormat="1" ht="69" hidden="1" customHeight="1" x14ac:dyDescent="0.25">
      <c r="A70" s="20"/>
      <c r="B70" s="20"/>
      <c r="C70" s="20"/>
      <c r="D70" s="20"/>
      <c r="F70" s="22"/>
      <c r="G70" s="22"/>
      <c r="H70" s="35" t="s">
        <v>142</v>
      </c>
      <c r="I70" s="35" t="s">
        <v>142</v>
      </c>
      <c r="J70" s="35" t="s">
        <v>142</v>
      </c>
      <c r="K70" s="24"/>
      <c r="L70" s="24"/>
      <c r="M70" s="24"/>
      <c r="N70" s="24"/>
      <c r="O70" s="24"/>
      <c r="P70" s="24"/>
      <c r="Q70" s="24"/>
      <c r="R70" s="24"/>
      <c r="S70" s="46"/>
      <c r="T70" s="47"/>
      <c r="U70" s="47"/>
      <c r="V70" s="47"/>
      <c r="W70" s="47"/>
      <c r="X70" s="48"/>
      <c r="Y70" s="48"/>
      <c r="Z70" s="48"/>
      <c r="AA70" s="48"/>
      <c r="AB70" s="47"/>
      <c r="AC70" s="47"/>
      <c r="AD70" s="47"/>
      <c r="AE70" s="47"/>
      <c r="AF70" s="49"/>
      <c r="AG70" s="49"/>
      <c r="AH70" s="49"/>
      <c r="AI70" s="49"/>
      <c r="AJ70" s="50"/>
      <c r="AK70" s="50"/>
      <c r="AL70" s="51"/>
      <c r="AM70" s="47"/>
      <c r="AN70" s="47"/>
      <c r="AO70" s="47"/>
      <c r="AP70" s="47"/>
      <c r="AQ70" s="47"/>
      <c r="AR70" s="47"/>
      <c r="AS70" s="47"/>
      <c r="AT70" s="47"/>
      <c r="AU70" s="52"/>
      <c r="AV70" s="21"/>
      <c r="AW70" s="56"/>
      <c r="AX70" s="54"/>
    </row>
    <row r="71" spans="1:50" s="38" customFormat="1" ht="87.75" customHeight="1" x14ac:dyDescent="0.25">
      <c r="A71" s="20" t="s">
        <v>120</v>
      </c>
      <c r="B71" s="20" t="s">
        <v>121</v>
      </c>
      <c r="C71" s="20" t="s">
        <v>122</v>
      </c>
      <c r="D71" s="20" t="s">
        <v>123</v>
      </c>
      <c r="E71" s="38" t="s">
        <v>16</v>
      </c>
      <c r="F71" s="22">
        <v>42</v>
      </c>
      <c r="G71" s="22" t="s">
        <v>38</v>
      </c>
      <c r="H71" s="35" t="s">
        <v>143</v>
      </c>
      <c r="I71" s="35" t="s">
        <v>27</v>
      </c>
      <c r="J71" s="35" t="s">
        <v>146</v>
      </c>
      <c r="K71" s="24">
        <v>4000</v>
      </c>
      <c r="L71" s="24">
        <v>2000</v>
      </c>
      <c r="M71" s="24">
        <v>1500</v>
      </c>
      <c r="N71" s="24">
        <v>1300</v>
      </c>
      <c r="O71" s="24"/>
      <c r="P71" s="24"/>
      <c r="Q71" s="24"/>
      <c r="R71" s="24"/>
      <c r="S71" s="46" t="s">
        <v>38</v>
      </c>
      <c r="T71" s="47"/>
      <c r="U71" s="47"/>
      <c r="V71" s="47"/>
      <c r="W71" s="47"/>
      <c r="X71" s="48"/>
      <c r="Y71" s="48"/>
      <c r="Z71" s="48"/>
      <c r="AA71" s="48"/>
      <c r="AB71" s="47"/>
      <c r="AC71" s="47"/>
      <c r="AD71" s="47"/>
      <c r="AE71" s="47"/>
      <c r="AF71" s="49"/>
      <c r="AG71" s="49"/>
      <c r="AH71" s="49"/>
      <c r="AI71" s="49"/>
      <c r="AJ71" s="50">
        <v>2.9249999999999998</v>
      </c>
      <c r="AK71" s="50"/>
      <c r="AL71" s="51" t="e">
        <v>#REF!</v>
      </c>
      <c r="AM71" s="47" t="e">
        <v>#REF!</v>
      </c>
      <c r="AN71" s="47" t="e">
        <v>#REF!</v>
      </c>
      <c r="AO71" s="47" t="e">
        <v>#REF!</v>
      </c>
      <c r="AP71" s="47" t="e">
        <v>#REF!</v>
      </c>
      <c r="AQ71" s="47" t="e">
        <v>#REF!</v>
      </c>
      <c r="AR71" s="47" t="e">
        <v>#REF!</v>
      </c>
      <c r="AS71" s="47" t="e">
        <v>#REF!</v>
      </c>
      <c r="AT71" s="47" t="e">
        <v>#REF!</v>
      </c>
      <c r="AU71" s="52"/>
      <c r="AV71" s="38" t="s">
        <v>16</v>
      </c>
      <c r="AW71" s="53"/>
      <c r="AX71" s="54">
        <v>780</v>
      </c>
    </row>
    <row r="72" spans="1:50" s="38" customFormat="1" ht="87.75" hidden="1" customHeight="1" x14ac:dyDescent="0.25">
      <c r="A72" s="20"/>
      <c r="B72" s="20"/>
      <c r="C72" s="20"/>
      <c r="D72" s="20"/>
      <c r="F72" s="22"/>
      <c r="G72" s="22"/>
      <c r="H72" s="35" t="s">
        <v>142</v>
      </c>
      <c r="I72" s="35" t="s">
        <v>142</v>
      </c>
      <c r="J72" s="35" t="s">
        <v>142</v>
      </c>
      <c r="K72" s="24"/>
      <c r="L72" s="24"/>
      <c r="M72" s="24"/>
      <c r="N72" s="24"/>
      <c r="O72" s="24"/>
      <c r="P72" s="24"/>
      <c r="Q72" s="24"/>
      <c r="R72" s="24"/>
      <c r="S72" s="46"/>
      <c r="T72" s="47"/>
      <c r="U72" s="47"/>
      <c r="V72" s="47"/>
      <c r="W72" s="47"/>
      <c r="X72" s="48"/>
      <c r="Y72" s="48"/>
      <c r="Z72" s="48"/>
      <c r="AA72" s="48"/>
      <c r="AB72" s="47"/>
      <c r="AC72" s="47"/>
      <c r="AD72" s="47"/>
      <c r="AE72" s="47"/>
      <c r="AF72" s="49"/>
      <c r="AG72" s="49"/>
      <c r="AH72" s="49"/>
      <c r="AI72" s="49"/>
      <c r="AJ72" s="50"/>
      <c r="AK72" s="50"/>
      <c r="AL72" s="51"/>
      <c r="AM72" s="47"/>
      <c r="AN72" s="47"/>
      <c r="AO72" s="47"/>
      <c r="AP72" s="47"/>
      <c r="AQ72" s="47"/>
      <c r="AR72" s="47"/>
      <c r="AS72" s="47"/>
      <c r="AT72" s="47"/>
      <c r="AU72" s="52"/>
      <c r="AW72" s="53"/>
      <c r="AX72" s="54"/>
    </row>
    <row r="73" spans="1:50" s="38" customFormat="1" ht="87.75" hidden="1" customHeight="1" x14ac:dyDescent="0.25">
      <c r="A73" s="20"/>
      <c r="B73" s="20"/>
      <c r="C73" s="20"/>
      <c r="D73" s="20"/>
      <c r="F73" s="22"/>
      <c r="G73" s="22"/>
      <c r="H73" s="35" t="s">
        <v>142</v>
      </c>
      <c r="I73" s="35" t="s">
        <v>142</v>
      </c>
      <c r="J73" s="35" t="s">
        <v>142</v>
      </c>
      <c r="K73" s="24"/>
      <c r="L73" s="24"/>
      <c r="M73" s="24"/>
      <c r="N73" s="24"/>
      <c r="O73" s="24"/>
      <c r="P73" s="24"/>
      <c r="Q73" s="24"/>
      <c r="R73" s="24"/>
      <c r="S73" s="46"/>
      <c r="T73" s="47"/>
      <c r="U73" s="47"/>
      <c r="V73" s="47"/>
      <c r="W73" s="47"/>
      <c r="X73" s="48"/>
      <c r="Y73" s="48"/>
      <c r="Z73" s="48"/>
      <c r="AA73" s="48"/>
      <c r="AB73" s="47"/>
      <c r="AC73" s="47"/>
      <c r="AD73" s="47"/>
      <c r="AE73" s="47"/>
      <c r="AF73" s="49"/>
      <c r="AG73" s="49"/>
      <c r="AH73" s="49"/>
      <c r="AI73" s="49"/>
      <c r="AJ73" s="50"/>
      <c r="AK73" s="50"/>
      <c r="AL73" s="51"/>
      <c r="AM73" s="47"/>
      <c r="AN73" s="47"/>
      <c r="AO73" s="47"/>
      <c r="AP73" s="47"/>
      <c r="AQ73" s="47"/>
      <c r="AR73" s="47"/>
      <c r="AS73" s="47"/>
      <c r="AT73" s="47"/>
      <c r="AU73" s="52"/>
      <c r="AW73" s="53"/>
      <c r="AX73" s="54"/>
    </row>
    <row r="74" spans="1:50" s="38" customFormat="1" ht="87.75" hidden="1" customHeight="1" x14ac:dyDescent="0.25">
      <c r="A74" s="20"/>
      <c r="B74" s="20"/>
      <c r="C74" s="20"/>
      <c r="D74" s="20"/>
      <c r="F74" s="22"/>
      <c r="G74" s="22"/>
      <c r="H74" s="35" t="s">
        <v>142</v>
      </c>
      <c r="I74" s="35" t="s">
        <v>142</v>
      </c>
      <c r="J74" s="35" t="s">
        <v>142</v>
      </c>
      <c r="K74" s="24"/>
      <c r="L74" s="24"/>
      <c r="M74" s="24"/>
      <c r="N74" s="24"/>
      <c r="O74" s="24"/>
      <c r="P74" s="24"/>
      <c r="Q74" s="24"/>
      <c r="R74" s="24"/>
      <c r="S74" s="46"/>
      <c r="T74" s="47"/>
      <c r="U74" s="47"/>
      <c r="V74" s="47"/>
      <c r="W74" s="47"/>
      <c r="X74" s="48"/>
      <c r="Y74" s="48"/>
      <c r="Z74" s="48"/>
      <c r="AA74" s="48"/>
      <c r="AB74" s="47"/>
      <c r="AC74" s="47"/>
      <c r="AD74" s="47"/>
      <c r="AE74" s="47"/>
      <c r="AF74" s="49"/>
      <c r="AG74" s="49"/>
      <c r="AH74" s="49"/>
      <c r="AI74" s="49"/>
      <c r="AJ74" s="50"/>
      <c r="AK74" s="50"/>
      <c r="AL74" s="51"/>
      <c r="AM74" s="47"/>
      <c r="AN74" s="47"/>
      <c r="AO74" s="47"/>
      <c r="AP74" s="47"/>
      <c r="AQ74" s="47"/>
      <c r="AR74" s="47"/>
      <c r="AS74" s="47"/>
      <c r="AT74" s="47"/>
      <c r="AU74" s="52"/>
      <c r="AW74" s="53"/>
      <c r="AX74" s="54"/>
    </row>
    <row r="75" spans="1:50" s="38" customFormat="1" ht="87.75" hidden="1" customHeight="1" x14ac:dyDescent="0.25">
      <c r="A75" s="20"/>
      <c r="B75" s="20"/>
      <c r="C75" s="20"/>
      <c r="D75" s="20"/>
      <c r="F75" s="22"/>
      <c r="G75" s="22"/>
      <c r="H75" s="35" t="s">
        <v>142</v>
      </c>
      <c r="I75" s="35" t="s">
        <v>142</v>
      </c>
      <c r="J75" s="35" t="s">
        <v>142</v>
      </c>
      <c r="K75" s="24"/>
      <c r="L75" s="24"/>
      <c r="M75" s="24"/>
      <c r="N75" s="24"/>
      <c r="O75" s="24"/>
      <c r="P75" s="24"/>
      <c r="Q75" s="24"/>
      <c r="R75" s="24"/>
      <c r="S75" s="46"/>
      <c r="T75" s="47"/>
      <c r="U75" s="47"/>
      <c r="V75" s="47"/>
      <c r="W75" s="47"/>
      <c r="X75" s="48"/>
      <c r="Y75" s="48"/>
      <c r="Z75" s="48"/>
      <c r="AA75" s="48"/>
      <c r="AB75" s="47"/>
      <c r="AC75" s="47"/>
      <c r="AD75" s="47"/>
      <c r="AE75" s="47"/>
      <c r="AF75" s="49"/>
      <c r="AG75" s="49"/>
      <c r="AH75" s="49"/>
      <c r="AI75" s="49"/>
      <c r="AJ75" s="50"/>
      <c r="AK75" s="50"/>
      <c r="AL75" s="51"/>
      <c r="AM75" s="47"/>
      <c r="AN75" s="47"/>
      <c r="AO75" s="47"/>
      <c r="AP75" s="47"/>
      <c r="AQ75" s="47"/>
      <c r="AR75" s="47"/>
      <c r="AS75" s="47"/>
      <c r="AT75" s="47"/>
      <c r="AU75" s="52"/>
      <c r="AW75" s="53"/>
      <c r="AX75" s="54"/>
    </row>
    <row r="76" spans="1:50" s="38" customFormat="1" ht="87.75" hidden="1" customHeight="1" x14ac:dyDescent="0.25">
      <c r="A76" s="20"/>
      <c r="B76" s="20"/>
      <c r="C76" s="20"/>
      <c r="D76" s="20"/>
      <c r="F76" s="22"/>
      <c r="G76" s="22"/>
      <c r="H76" s="35" t="s">
        <v>142</v>
      </c>
      <c r="I76" s="35" t="s">
        <v>142</v>
      </c>
      <c r="J76" s="35" t="s">
        <v>142</v>
      </c>
      <c r="K76" s="24"/>
      <c r="L76" s="24"/>
      <c r="M76" s="24"/>
      <c r="N76" s="24"/>
      <c r="O76" s="24"/>
      <c r="P76" s="24"/>
      <c r="Q76" s="24"/>
      <c r="R76" s="24"/>
      <c r="S76" s="46"/>
      <c r="T76" s="47"/>
      <c r="U76" s="47"/>
      <c r="V76" s="47"/>
      <c r="W76" s="47"/>
      <c r="X76" s="48"/>
      <c r="Y76" s="48"/>
      <c r="Z76" s="48"/>
      <c r="AA76" s="48"/>
      <c r="AB76" s="47"/>
      <c r="AC76" s="47"/>
      <c r="AD76" s="47"/>
      <c r="AE76" s="47"/>
      <c r="AF76" s="49"/>
      <c r="AG76" s="49"/>
      <c r="AH76" s="49"/>
      <c r="AI76" s="49"/>
      <c r="AJ76" s="50"/>
      <c r="AK76" s="50"/>
      <c r="AL76" s="51"/>
      <c r="AM76" s="47"/>
      <c r="AN76" s="47"/>
      <c r="AO76" s="47"/>
      <c r="AP76" s="47"/>
      <c r="AQ76" s="47"/>
      <c r="AR76" s="47"/>
      <c r="AS76" s="47"/>
      <c r="AT76" s="47"/>
      <c r="AU76" s="52"/>
      <c r="AW76" s="53"/>
      <c r="AX76" s="54"/>
    </row>
    <row r="77" spans="1:50" s="38" customFormat="1" ht="87.75" hidden="1" customHeight="1" x14ac:dyDescent="0.25">
      <c r="A77" s="20"/>
      <c r="B77" s="20"/>
      <c r="C77" s="20"/>
      <c r="D77" s="20"/>
      <c r="F77" s="22"/>
      <c r="G77" s="22"/>
      <c r="H77" s="35" t="s">
        <v>142</v>
      </c>
      <c r="I77" s="35" t="s">
        <v>142</v>
      </c>
      <c r="J77" s="35" t="s">
        <v>142</v>
      </c>
      <c r="K77" s="24"/>
      <c r="L77" s="24"/>
      <c r="M77" s="24"/>
      <c r="N77" s="24"/>
      <c r="O77" s="24"/>
      <c r="P77" s="24"/>
      <c r="Q77" s="24"/>
      <c r="R77" s="24"/>
      <c r="S77" s="46"/>
      <c r="T77" s="47"/>
      <c r="U77" s="47"/>
      <c r="V77" s="47"/>
      <c r="W77" s="47"/>
      <c r="X77" s="48"/>
      <c r="Y77" s="48"/>
      <c r="Z77" s="48"/>
      <c r="AA77" s="48"/>
      <c r="AB77" s="47"/>
      <c r="AC77" s="47"/>
      <c r="AD77" s="47"/>
      <c r="AE77" s="47"/>
      <c r="AF77" s="49"/>
      <c r="AG77" s="49"/>
      <c r="AH77" s="49"/>
      <c r="AI77" s="49"/>
      <c r="AJ77" s="50"/>
      <c r="AK77" s="50"/>
      <c r="AL77" s="51"/>
      <c r="AM77" s="47"/>
      <c r="AN77" s="47"/>
      <c r="AO77" s="47"/>
      <c r="AP77" s="47"/>
      <c r="AQ77" s="47"/>
      <c r="AR77" s="47"/>
      <c r="AS77" s="47"/>
      <c r="AT77" s="47"/>
      <c r="AU77" s="52"/>
      <c r="AW77" s="53"/>
      <c r="AX77" s="54"/>
    </row>
    <row r="78" spans="1:50" s="38" customFormat="1" ht="47.25" x14ac:dyDescent="0.25">
      <c r="A78" s="20" t="s">
        <v>58</v>
      </c>
      <c r="B78" s="20" t="s">
        <v>59</v>
      </c>
      <c r="C78" s="20" t="s">
        <v>60</v>
      </c>
      <c r="D78" s="20" t="s">
        <v>61</v>
      </c>
      <c r="E78" s="38" t="s">
        <v>16</v>
      </c>
      <c r="F78" s="22"/>
      <c r="G78" s="22" t="s">
        <v>22</v>
      </c>
      <c r="H78" s="35" t="s">
        <v>27</v>
      </c>
      <c r="I78" s="35" t="s">
        <v>62</v>
      </c>
      <c r="J78" s="35" t="s">
        <v>76</v>
      </c>
      <c r="K78" s="24">
        <v>5300</v>
      </c>
      <c r="L78" s="24">
        <v>2600</v>
      </c>
      <c r="M78" s="24">
        <v>1800</v>
      </c>
      <c r="N78" s="24">
        <v>1300</v>
      </c>
      <c r="O78" s="24"/>
      <c r="P78" s="24"/>
      <c r="Q78" s="24"/>
      <c r="R78" s="24"/>
      <c r="S78" s="46" t="s">
        <v>22</v>
      </c>
      <c r="T78" s="47"/>
      <c r="U78" s="47"/>
      <c r="V78" s="47"/>
      <c r="W78" s="47"/>
      <c r="X78" s="48"/>
      <c r="Y78" s="48">
        <v>0</v>
      </c>
      <c r="Z78" s="48">
        <v>0</v>
      </c>
      <c r="AA78" s="48">
        <v>0</v>
      </c>
      <c r="AB78" s="47"/>
      <c r="AC78" s="47"/>
      <c r="AD78" s="47"/>
      <c r="AE78" s="47"/>
      <c r="AF78" s="49"/>
      <c r="AG78" s="49"/>
      <c r="AH78" s="49"/>
      <c r="AI78" s="49"/>
      <c r="AJ78" s="50">
        <v>3.2905982905982913</v>
      </c>
      <c r="AK78" s="50"/>
      <c r="AL78" s="50">
        <v>1.9</v>
      </c>
      <c r="AM78" s="47">
        <v>10070</v>
      </c>
      <c r="AN78" s="47">
        <v>4940</v>
      </c>
      <c r="AO78" s="47">
        <v>3420</v>
      </c>
      <c r="AP78" s="47">
        <v>2470</v>
      </c>
      <c r="AQ78" s="47">
        <v>10100</v>
      </c>
      <c r="AR78" s="47">
        <v>4900</v>
      </c>
      <c r="AS78" s="47">
        <v>3400</v>
      </c>
      <c r="AT78" s="47">
        <v>2500</v>
      </c>
      <c r="AU78" s="52"/>
      <c r="AV78" s="38" t="s">
        <v>16</v>
      </c>
      <c r="AW78" s="53"/>
      <c r="AX78" s="54">
        <v>780</v>
      </c>
    </row>
    <row r="79" spans="1:50" s="38" customFormat="1" ht="15.75" hidden="1" x14ac:dyDescent="0.25">
      <c r="A79" s="20"/>
      <c r="B79" s="20"/>
      <c r="C79" s="20"/>
      <c r="D79" s="20"/>
      <c r="F79" s="22"/>
      <c r="G79" s="22"/>
      <c r="H79" s="35" t="s">
        <v>142</v>
      </c>
      <c r="I79" s="35" t="s">
        <v>142</v>
      </c>
      <c r="J79" s="35" t="s">
        <v>142</v>
      </c>
      <c r="K79" s="24"/>
      <c r="L79" s="24"/>
      <c r="M79" s="24"/>
      <c r="N79" s="24"/>
      <c r="O79" s="24"/>
      <c r="P79" s="24"/>
      <c r="Q79" s="24"/>
      <c r="R79" s="24"/>
      <c r="S79" s="46"/>
      <c r="T79" s="47"/>
      <c r="U79" s="47"/>
      <c r="V79" s="47"/>
      <c r="W79" s="47"/>
      <c r="X79" s="48"/>
      <c r="Y79" s="48"/>
      <c r="Z79" s="48"/>
      <c r="AA79" s="48"/>
      <c r="AB79" s="47"/>
      <c r="AC79" s="47"/>
      <c r="AD79" s="47"/>
      <c r="AE79" s="47"/>
      <c r="AF79" s="49"/>
      <c r="AG79" s="49"/>
      <c r="AH79" s="49"/>
      <c r="AI79" s="49"/>
      <c r="AJ79" s="50"/>
      <c r="AK79" s="50"/>
      <c r="AL79" s="50"/>
      <c r="AM79" s="47"/>
      <c r="AN79" s="47"/>
      <c r="AO79" s="47"/>
      <c r="AP79" s="47"/>
      <c r="AQ79" s="47"/>
      <c r="AR79" s="47"/>
      <c r="AS79" s="47"/>
      <c r="AT79" s="47"/>
      <c r="AU79" s="52"/>
      <c r="AW79" s="53"/>
      <c r="AX79" s="54"/>
    </row>
    <row r="80" spans="1:50" s="38" customFormat="1" ht="15.75" hidden="1" x14ac:dyDescent="0.25">
      <c r="A80" s="20"/>
      <c r="B80" s="20"/>
      <c r="C80" s="20"/>
      <c r="D80" s="20"/>
      <c r="F80" s="22"/>
      <c r="G80" s="22"/>
      <c r="H80" s="35" t="s">
        <v>142</v>
      </c>
      <c r="I80" s="35" t="s">
        <v>142</v>
      </c>
      <c r="J80" s="35" t="s">
        <v>142</v>
      </c>
      <c r="K80" s="24"/>
      <c r="L80" s="24"/>
      <c r="M80" s="24"/>
      <c r="N80" s="24"/>
      <c r="O80" s="24"/>
      <c r="P80" s="24"/>
      <c r="Q80" s="24"/>
      <c r="R80" s="24"/>
      <c r="S80" s="46"/>
      <c r="T80" s="47"/>
      <c r="U80" s="47"/>
      <c r="V80" s="47"/>
      <c r="W80" s="47"/>
      <c r="X80" s="48"/>
      <c r="Y80" s="48"/>
      <c r="Z80" s="48"/>
      <c r="AA80" s="48"/>
      <c r="AB80" s="47"/>
      <c r="AC80" s="47"/>
      <c r="AD80" s="47"/>
      <c r="AE80" s="47"/>
      <c r="AF80" s="49"/>
      <c r="AG80" s="49"/>
      <c r="AH80" s="49"/>
      <c r="AI80" s="49"/>
      <c r="AJ80" s="50"/>
      <c r="AK80" s="50"/>
      <c r="AL80" s="50"/>
      <c r="AM80" s="47"/>
      <c r="AN80" s="47"/>
      <c r="AO80" s="47"/>
      <c r="AP80" s="47"/>
      <c r="AQ80" s="47"/>
      <c r="AR80" s="47"/>
      <c r="AS80" s="47"/>
      <c r="AT80" s="47"/>
      <c r="AU80" s="52"/>
      <c r="AW80" s="53"/>
      <c r="AX80" s="54"/>
    </row>
    <row r="81" spans="1:50" s="38" customFormat="1" ht="15.75" hidden="1" x14ac:dyDescent="0.25">
      <c r="A81" s="20"/>
      <c r="B81" s="20"/>
      <c r="C81" s="20"/>
      <c r="D81" s="20"/>
      <c r="F81" s="22"/>
      <c r="G81" s="22"/>
      <c r="H81" s="35" t="s">
        <v>142</v>
      </c>
      <c r="I81" s="35" t="s">
        <v>142</v>
      </c>
      <c r="J81" s="35" t="s">
        <v>142</v>
      </c>
      <c r="K81" s="24"/>
      <c r="L81" s="24"/>
      <c r="M81" s="24"/>
      <c r="N81" s="24"/>
      <c r="O81" s="24"/>
      <c r="P81" s="24"/>
      <c r="Q81" s="24"/>
      <c r="R81" s="24"/>
      <c r="S81" s="46"/>
      <c r="T81" s="47"/>
      <c r="U81" s="47"/>
      <c r="V81" s="47"/>
      <c r="W81" s="47"/>
      <c r="X81" s="48"/>
      <c r="Y81" s="48"/>
      <c r="Z81" s="48"/>
      <c r="AA81" s="48"/>
      <c r="AB81" s="47"/>
      <c r="AC81" s="47"/>
      <c r="AD81" s="47"/>
      <c r="AE81" s="47"/>
      <c r="AF81" s="49"/>
      <c r="AG81" s="49"/>
      <c r="AH81" s="49"/>
      <c r="AI81" s="49"/>
      <c r="AJ81" s="50"/>
      <c r="AK81" s="50"/>
      <c r="AL81" s="50"/>
      <c r="AM81" s="47"/>
      <c r="AN81" s="47"/>
      <c r="AO81" s="47"/>
      <c r="AP81" s="47"/>
      <c r="AQ81" s="47"/>
      <c r="AR81" s="47"/>
      <c r="AS81" s="47"/>
      <c r="AT81" s="47"/>
      <c r="AU81" s="52"/>
      <c r="AW81" s="53"/>
      <c r="AX81" s="54"/>
    </row>
    <row r="82" spans="1:50" s="38" customFormat="1" ht="15.75" hidden="1" x14ac:dyDescent="0.25">
      <c r="A82" s="20"/>
      <c r="B82" s="20"/>
      <c r="C82" s="20"/>
      <c r="D82" s="20"/>
      <c r="F82" s="22"/>
      <c r="G82" s="22"/>
      <c r="H82" s="35" t="s">
        <v>142</v>
      </c>
      <c r="I82" s="35" t="s">
        <v>142</v>
      </c>
      <c r="J82" s="35" t="s">
        <v>142</v>
      </c>
      <c r="K82" s="24"/>
      <c r="L82" s="24"/>
      <c r="M82" s="24"/>
      <c r="N82" s="24"/>
      <c r="O82" s="24"/>
      <c r="P82" s="24"/>
      <c r="Q82" s="24"/>
      <c r="R82" s="24"/>
      <c r="S82" s="46"/>
      <c r="T82" s="47"/>
      <c r="U82" s="47"/>
      <c r="V82" s="47"/>
      <c r="W82" s="47"/>
      <c r="X82" s="48"/>
      <c r="Y82" s="48"/>
      <c r="Z82" s="48"/>
      <c r="AA82" s="48"/>
      <c r="AB82" s="47"/>
      <c r="AC82" s="47"/>
      <c r="AD82" s="47"/>
      <c r="AE82" s="47"/>
      <c r="AF82" s="49"/>
      <c r="AG82" s="49"/>
      <c r="AH82" s="49"/>
      <c r="AI82" s="49"/>
      <c r="AJ82" s="50"/>
      <c r="AK82" s="50"/>
      <c r="AL82" s="50"/>
      <c r="AM82" s="47"/>
      <c r="AN82" s="47"/>
      <c r="AO82" s="47"/>
      <c r="AP82" s="47"/>
      <c r="AQ82" s="47"/>
      <c r="AR82" s="47"/>
      <c r="AS82" s="47"/>
      <c r="AT82" s="47"/>
      <c r="AU82" s="52"/>
      <c r="AW82" s="53"/>
      <c r="AX82" s="54"/>
    </row>
    <row r="83" spans="1:50" s="38" customFormat="1" ht="15.75" hidden="1" x14ac:dyDescent="0.25">
      <c r="A83" s="20"/>
      <c r="B83" s="20"/>
      <c r="C83" s="20"/>
      <c r="D83" s="20"/>
      <c r="F83" s="22"/>
      <c r="G83" s="22"/>
      <c r="H83" s="35" t="s">
        <v>142</v>
      </c>
      <c r="I83" s="35" t="s">
        <v>142</v>
      </c>
      <c r="J83" s="35" t="s">
        <v>142</v>
      </c>
      <c r="K83" s="24"/>
      <c r="L83" s="24"/>
      <c r="M83" s="24"/>
      <c r="N83" s="24"/>
      <c r="O83" s="24"/>
      <c r="P83" s="24"/>
      <c r="Q83" s="24"/>
      <c r="R83" s="24"/>
      <c r="S83" s="46"/>
      <c r="T83" s="47"/>
      <c r="U83" s="47"/>
      <c r="V83" s="47"/>
      <c r="W83" s="47"/>
      <c r="X83" s="48"/>
      <c r="Y83" s="48"/>
      <c r="Z83" s="48"/>
      <c r="AA83" s="48"/>
      <c r="AB83" s="47"/>
      <c r="AC83" s="47"/>
      <c r="AD83" s="47"/>
      <c r="AE83" s="47"/>
      <c r="AF83" s="49"/>
      <c r="AG83" s="49"/>
      <c r="AH83" s="49"/>
      <c r="AI83" s="49"/>
      <c r="AJ83" s="50"/>
      <c r="AK83" s="50"/>
      <c r="AL83" s="50"/>
      <c r="AM83" s="47"/>
      <c r="AN83" s="47"/>
      <c r="AO83" s="47"/>
      <c r="AP83" s="47"/>
      <c r="AQ83" s="47"/>
      <c r="AR83" s="47"/>
      <c r="AS83" s="47"/>
      <c r="AT83" s="47"/>
      <c r="AU83" s="52"/>
      <c r="AW83" s="53"/>
      <c r="AX83" s="54"/>
    </row>
    <row r="84" spans="1:50" s="38" customFormat="1" ht="15.75" hidden="1" x14ac:dyDescent="0.25">
      <c r="A84" s="20"/>
      <c r="B84" s="20"/>
      <c r="C84" s="20"/>
      <c r="D84" s="20"/>
      <c r="F84" s="22"/>
      <c r="G84" s="22"/>
      <c r="H84" s="35" t="s">
        <v>142</v>
      </c>
      <c r="I84" s="35" t="s">
        <v>142</v>
      </c>
      <c r="J84" s="35" t="s">
        <v>142</v>
      </c>
      <c r="K84" s="24"/>
      <c r="L84" s="24"/>
      <c r="M84" s="24"/>
      <c r="N84" s="24"/>
      <c r="O84" s="24"/>
      <c r="P84" s="24"/>
      <c r="Q84" s="24"/>
      <c r="R84" s="24"/>
      <c r="S84" s="46"/>
      <c r="T84" s="47"/>
      <c r="U84" s="47"/>
      <c r="V84" s="47"/>
      <c r="W84" s="47"/>
      <c r="X84" s="48"/>
      <c r="Y84" s="48"/>
      <c r="Z84" s="48"/>
      <c r="AA84" s="48"/>
      <c r="AB84" s="47"/>
      <c r="AC84" s="47"/>
      <c r="AD84" s="47"/>
      <c r="AE84" s="47"/>
      <c r="AF84" s="49"/>
      <c r="AG84" s="49"/>
      <c r="AH84" s="49"/>
      <c r="AI84" s="49"/>
      <c r="AJ84" s="50"/>
      <c r="AK84" s="50"/>
      <c r="AL84" s="50"/>
      <c r="AM84" s="47"/>
      <c r="AN84" s="47"/>
      <c r="AO84" s="47"/>
      <c r="AP84" s="47"/>
      <c r="AQ84" s="47"/>
      <c r="AR84" s="47"/>
      <c r="AS84" s="47"/>
      <c r="AT84" s="47"/>
      <c r="AU84" s="52"/>
      <c r="AW84" s="53"/>
      <c r="AX84" s="54"/>
    </row>
    <row r="85" spans="1:50" s="38" customFormat="1" ht="47.25" x14ac:dyDescent="0.25">
      <c r="A85" s="20" t="s">
        <v>63</v>
      </c>
      <c r="B85" s="20" t="s">
        <v>64</v>
      </c>
      <c r="C85" s="20" t="s">
        <v>65</v>
      </c>
      <c r="D85" s="20" t="s">
        <v>66</v>
      </c>
      <c r="E85" s="38" t="s">
        <v>16</v>
      </c>
      <c r="F85" s="22"/>
      <c r="G85" s="22" t="s">
        <v>23</v>
      </c>
      <c r="H85" s="35" t="s">
        <v>27</v>
      </c>
      <c r="I85" s="35" t="s">
        <v>76</v>
      </c>
      <c r="J85" s="35" t="s">
        <v>24</v>
      </c>
      <c r="K85" s="24">
        <v>5700</v>
      </c>
      <c r="L85" s="24">
        <v>2900</v>
      </c>
      <c r="M85" s="24">
        <v>1800</v>
      </c>
      <c r="N85" s="24">
        <v>1300</v>
      </c>
      <c r="O85" s="24"/>
      <c r="P85" s="24"/>
      <c r="Q85" s="24"/>
      <c r="R85" s="24"/>
      <c r="S85" s="46" t="s">
        <v>23</v>
      </c>
      <c r="T85" s="47"/>
      <c r="U85" s="47"/>
      <c r="V85" s="47"/>
      <c r="W85" s="47"/>
      <c r="X85" s="48"/>
      <c r="Y85" s="48">
        <v>0</v>
      </c>
      <c r="Z85" s="48"/>
      <c r="AA85" s="48"/>
      <c r="AB85" s="47"/>
      <c r="AC85" s="47"/>
      <c r="AD85" s="47"/>
      <c r="AE85" s="47"/>
      <c r="AF85" s="49"/>
      <c r="AG85" s="49"/>
      <c r="AH85" s="49"/>
      <c r="AI85" s="49"/>
      <c r="AJ85" s="50">
        <v>2.5862068965517242</v>
      </c>
      <c r="AK85" s="50"/>
      <c r="AL85" s="50">
        <v>1.5013109325289848</v>
      </c>
      <c r="AM85" s="47">
        <v>8557.4723154152143</v>
      </c>
      <c r="AN85" s="47">
        <v>4353.801704334056</v>
      </c>
      <c r="AO85" s="47">
        <v>2702.3596785521727</v>
      </c>
      <c r="AP85" s="47">
        <v>1951.7042122876803</v>
      </c>
      <c r="AQ85" s="47">
        <v>8600</v>
      </c>
      <c r="AR85" s="47">
        <v>4400</v>
      </c>
      <c r="AS85" s="47">
        <v>2700</v>
      </c>
      <c r="AT85" s="47">
        <v>2000</v>
      </c>
      <c r="AU85" s="52"/>
      <c r="AV85" s="38" t="s">
        <v>16</v>
      </c>
      <c r="AW85" s="53"/>
      <c r="AX85" s="54">
        <v>780</v>
      </c>
    </row>
    <row r="86" spans="1:50" s="38" customFormat="1" ht="15.75" hidden="1" x14ac:dyDescent="0.25">
      <c r="A86" s="20"/>
      <c r="B86" s="20"/>
      <c r="C86" s="20"/>
      <c r="D86" s="20"/>
      <c r="F86" s="22"/>
      <c r="G86" s="22"/>
      <c r="H86" s="35" t="s">
        <v>142</v>
      </c>
      <c r="I86" s="35" t="s">
        <v>142</v>
      </c>
      <c r="J86" s="35" t="s">
        <v>142</v>
      </c>
      <c r="K86" s="24"/>
      <c r="L86" s="24"/>
      <c r="M86" s="24"/>
      <c r="N86" s="24"/>
      <c r="O86" s="24"/>
      <c r="P86" s="24"/>
      <c r="Q86" s="24"/>
      <c r="R86" s="24"/>
      <c r="S86" s="46"/>
      <c r="T86" s="47"/>
      <c r="U86" s="47"/>
      <c r="V86" s="47"/>
      <c r="W86" s="47"/>
      <c r="X86" s="48"/>
      <c r="Y86" s="48"/>
      <c r="Z86" s="48"/>
      <c r="AA86" s="48"/>
      <c r="AB86" s="47"/>
      <c r="AC86" s="47"/>
      <c r="AD86" s="47"/>
      <c r="AE86" s="47"/>
      <c r="AF86" s="49"/>
      <c r="AG86" s="49"/>
      <c r="AH86" s="49"/>
      <c r="AI86" s="49"/>
      <c r="AJ86" s="50"/>
      <c r="AK86" s="50"/>
      <c r="AL86" s="50"/>
      <c r="AM86" s="47"/>
      <c r="AN86" s="47"/>
      <c r="AO86" s="47"/>
      <c r="AP86" s="47"/>
      <c r="AQ86" s="47"/>
      <c r="AR86" s="47"/>
      <c r="AS86" s="47"/>
      <c r="AT86" s="47"/>
      <c r="AU86" s="52"/>
      <c r="AW86" s="53"/>
      <c r="AX86" s="54"/>
    </row>
    <row r="87" spans="1:50" s="38" customFormat="1" ht="15.75" hidden="1" x14ac:dyDescent="0.25">
      <c r="A87" s="20"/>
      <c r="B87" s="20"/>
      <c r="C87" s="20"/>
      <c r="D87" s="20"/>
      <c r="F87" s="22"/>
      <c r="G87" s="22"/>
      <c r="H87" s="35" t="s">
        <v>142</v>
      </c>
      <c r="I87" s="35" t="s">
        <v>142</v>
      </c>
      <c r="J87" s="35" t="s">
        <v>142</v>
      </c>
      <c r="K87" s="24"/>
      <c r="L87" s="24"/>
      <c r="M87" s="24"/>
      <c r="N87" s="24"/>
      <c r="O87" s="24"/>
      <c r="P87" s="24"/>
      <c r="Q87" s="24"/>
      <c r="R87" s="24"/>
      <c r="S87" s="46"/>
      <c r="T87" s="47"/>
      <c r="U87" s="47"/>
      <c r="V87" s="47"/>
      <c r="W87" s="47"/>
      <c r="X87" s="48"/>
      <c r="Y87" s="48"/>
      <c r="Z87" s="48"/>
      <c r="AA87" s="48"/>
      <c r="AB87" s="47"/>
      <c r="AC87" s="47"/>
      <c r="AD87" s="47"/>
      <c r="AE87" s="47"/>
      <c r="AF87" s="49"/>
      <c r="AG87" s="49"/>
      <c r="AH87" s="49"/>
      <c r="AI87" s="49"/>
      <c r="AJ87" s="50"/>
      <c r="AK87" s="50"/>
      <c r="AL87" s="50"/>
      <c r="AM87" s="47"/>
      <c r="AN87" s="47"/>
      <c r="AO87" s="47"/>
      <c r="AP87" s="47"/>
      <c r="AQ87" s="47"/>
      <c r="AR87" s="47"/>
      <c r="AS87" s="47"/>
      <c r="AT87" s="47"/>
      <c r="AU87" s="52"/>
      <c r="AW87" s="53"/>
      <c r="AX87" s="54"/>
    </row>
    <row r="88" spans="1:50" s="38" customFormat="1" ht="15.75" hidden="1" x14ac:dyDescent="0.25">
      <c r="A88" s="20"/>
      <c r="B88" s="20"/>
      <c r="C88" s="20"/>
      <c r="D88" s="20"/>
      <c r="F88" s="22"/>
      <c r="G88" s="22"/>
      <c r="H88" s="35" t="s">
        <v>142</v>
      </c>
      <c r="I88" s="35" t="s">
        <v>142</v>
      </c>
      <c r="J88" s="35" t="s">
        <v>142</v>
      </c>
      <c r="K88" s="24"/>
      <c r="L88" s="24"/>
      <c r="M88" s="24"/>
      <c r="N88" s="24"/>
      <c r="O88" s="24"/>
      <c r="P88" s="24"/>
      <c r="Q88" s="24"/>
      <c r="R88" s="24"/>
      <c r="S88" s="46"/>
      <c r="T88" s="47"/>
      <c r="U88" s="47"/>
      <c r="V88" s="47"/>
      <c r="W88" s="47"/>
      <c r="X88" s="48"/>
      <c r="Y88" s="48"/>
      <c r="Z88" s="48"/>
      <c r="AA88" s="48"/>
      <c r="AB88" s="47"/>
      <c r="AC88" s="47"/>
      <c r="AD88" s="47"/>
      <c r="AE88" s="47"/>
      <c r="AF88" s="49"/>
      <c r="AG88" s="49"/>
      <c r="AH88" s="49"/>
      <c r="AI88" s="49"/>
      <c r="AJ88" s="50"/>
      <c r="AK88" s="50"/>
      <c r="AL88" s="50"/>
      <c r="AM88" s="47"/>
      <c r="AN88" s="47"/>
      <c r="AO88" s="47"/>
      <c r="AP88" s="47"/>
      <c r="AQ88" s="47"/>
      <c r="AR88" s="47"/>
      <c r="AS88" s="47"/>
      <c r="AT88" s="47"/>
      <c r="AU88" s="52"/>
      <c r="AW88" s="53"/>
      <c r="AX88" s="54"/>
    </row>
    <row r="89" spans="1:50" s="38" customFormat="1" ht="15.75" hidden="1" x14ac:dyDescent="0.25">
      <c r="A89" s="20"/>
      <c r="B89" s="20"/>
      <c r="C89" s="20"/>
      <c r="D89" s="20"/>
      <c r="F89" s="22"/>
      <c r="G89" s="22"/>
      <c r="H89" s="35" t="s">
        <v>142</v>
      </c>
      <c r="I89" s="35" t="s">
        <v>142</v>
      </c>
      <c r="J89" s="35" t="s">
        <v>142</v>
      </c>
      <c r="K89" s="24"/>
      <c r="L89" s="24"/>
      <c r="M89" s="24"/>
      <c r="N89" s="24"/>
      <c r="O89" s="24"/>
      <c r="P89" s="24"/>
      <c r="Q89" s="24"/>
      <c r="R89" s="24"/>
      <c r="S89" s="46"/>
      <c r="T89" s="47"/>
      <c r="U89" s="47"/>
      <c r="V89" s="47"/>
      <c r="W89" s="47"/>
      <c r="X89" s="48"/>
      <c r="Y89" s="48"/>
      <c r="Z89" s="48"/>
      <c r="AA89" s="48"/>
      <c r="AB89" s="47"/>
      <c r="AC89" s="47"/>
      <c r="AD89" s="47"/>
      <c r="AE89" s="47"/>
      <c r="AF89" s="49"/>
      <c r="AG89" s="49"/>
      <c r="AH89" s="49"/>
      <c r="AI89" s="49"/>
      <c r="AJ89" s="50"/>
      <c r="AK89" s="50"/>
      <c r="AL89" s="50"/>
      <c r="AM89" s="47"/>
      <c r="AN89" s="47"/>
      <c r="AO89" s="47"/>
      <c r="AP89" s="47"/>
      <c r="AQ89" s="47"/>
      <c r="AR89" s="47"/>
      <c r="AS89" s="47"/>
      <c r="AT89" s="47"/>
      <c r="AU89" s="52"/>
      <c r="AW89" s="53"/>
      <c r="AX89" s="54"/>
    </row>
    <row r="90" spans="1:50" s="38" customFormat="1" ht="15.75" hidden="1" x14ac:dyDescent="0.25">
      <c r="A90" s="20"/>
      <c r="B90" s="20"/>
      <c r="C90" s="20"/>
      <c r="D90" s="20"/>
      <c r="F90" s="22"/>
      <c r="G90" s="22"/>
      <c r="H90" s="35" t="s">
        <v>142</v>
      </c>
      <c r="I90" s="35" t="s">
        <v>142</v>
      </c>
      <c r="J90" s="35" t="s">
        <v>142</v>
      </c>
      <c r="K90" s="24"/>
      <c r="L90" s="24"/>
      <c r="M90" s="24"/>
      <c r="N90" s="24"/>
      <c r="O90" s="24"/>
      <c r="P90" s="24"/>
      <c r="Q90" s="24"/>
      <c r="R90" s="24"/>
      <c r="S90" s="46"/>
      <c r="T90" s="47"/>
      <c r="U90" s="47"/>
      <c r="V90" s="47"/>
      <c r="W90" s="47"/>
      <c r="X90" s="48"/>
      <c r="Y90" s="48"/>
      <c r="Z90" s="48"/>
      <c r="AA90" s="48"/>
      <c r="AB90" s="47"/>
      <c r="AC90" s="47"/>
      <c r="AD90" s="47"/>
      <c r="AE90" s="47"/>
      <c r="AF90" s="49"/>
      <c r="AG90" s="49"/>
      <c r="AH90" s="49"/>
      <c r="AI90" s="49"/>
      <c r="AJ90" s="50"/>
      <c r="AK90" s="50"/>
      <c r="AL90" s="50"/>
      <c r="AM90" s="47"/>
      <c r="AN90" s="47"/>
      <c r="AO90" s="47"/>
      <c r="AP90" s="47"/>
      <c r="AQ90" s="47"/>
      <c r="AR90" s="47"/>
      <c r="AS90" s="47"/>
      <c r="AT90" s="47"/>
      <c r="AU90" s="52"/>
      <c r="AW90" s="53"/>
      <c r="AX90" s="54"/>
    </row>
    <row r="91" spans="1:50" s="38" customFormat="1" ht="15.75" hidden="1" x14ac:dyDescent="0.25">
      <c r="A91" s="20"/>
      <c r="B91" s="20"/>
      <c r="C91" s="20"/>
      <c r="D91" s="20"/>
      <c r="F91" s="22"/>
      <c r="G91" s="22"/>
      <c r="H91" s="35" t="s">
        <v>142</v>
      </c>
      <c r="I91" s="35" t="s">
        <v>142</v>
      </c>
      <c r="J91" s="35" t="s">
        <v>142</v>
      </c>
      <c r="K91" s="24"/>
      <c r="L91" s="24"/>
      <c r="M91" s="24"/>
      <c r="N91" s="24"/>
      <c r="O91" s="24"/>
      <c r="P91" s="24"/>
      <c r="Q91" s="24"/>
      <c r="R91" s="24"/>
      <c r="S91" s="46"/>
      <c r="T91" s="47"/>
      <c r="U91" s="47"/>
      <c r="V91" s="47"/>
      <c r="W91" s="47"/>
      <c r="X91" s="48"/>
      <c r="Y91" s="48"/>
      <c r="Z91" s="48"/>
      <c r="AA91" s="48"/>
      <c r="AB91" s="47"/>
      <c r="AC91" s="47"/>
      <c r="AD91" s="47"/>
      <c r="AE91" s="47"/>
      <c r="AF91" s="49"/>
      <c r="AG91" s="49"/>
      <c r="AH91" s="49"/>
      <c r="AI91" s="49"/>
      <c r="AJ91" s="50"/>
      <c r="AK91" s="50"/>
      <c r="AL91" s="50"/>
      <c r="AM91" s="47"/>
      <c r="AN91" s="47"/>
      <c r="AO91" s="47"/>
      <c r="AP91" s="47"/>
      <c r="AQ91" s="47"/>
      <c r="AR91" s="47"/>
      <c r="AS91" s="47"/>
      <c r="AT91" s="47"/>
      <c r="AU91" s="52"/>
      <c r="AW91" s="53"/>
      <c r="AX91" s="54"/>
    </row>
    <row r="92" spans="1:50" s="38" customFormat="1" ht="47.25" x14ac:dyDescent="0.25">
      <c r="A92" s="20" t="s">
        <v>67</v>
      </c>
      <c r="B92" s="20" t="s">
        <v>68</v>
      </c>
      <c r="C92" s="20" t="s">
        <v>69</v>
      </c>
      <c r="D92" s="20" t="s">
        <v>70</v>
      </c>
      <c r="E92" s="38" t="s">
        <v>16</v>
      </c>
      <c r="F92" s="22"/>
      <c r="G92" s="22" t="s">
        <v>25</v>
      </c>
      <c r="H92" s="35" t="s">
        <v>27</v>
      </c>
      <c r="I92" s="35" t="s">
        <v>24</v>
      </c>
      <c r="J92" s="35" t="s">
        <v>172</v>
      </c>
      <c r="K92" s="24">
        <v>4600</v>
      </c>
      <c r="L92" s="24">
        <v>2200</v>
      </c>
      <c r="M92" s="24">
        <v>1800</v>
      </c>
      <c r="N92" s="24">
        <v>1300</v>
      </c>
      <c r="O92" s="24"/>
      <c r="P92" s="24"/>
      <c r="Q92" s="24"/>
      <c r="R92" s="24"/>
      <c r="S92" s="46" t="s">
        <v>25</v>
      </c>
      <c r="T92" s="47"/>
      <c r="U92" s="47"/>
      <c r="V92" s="47"/>
      <c r="W92" s="47"/>
      <c r="X92" s="48"/>
      <c r="Y92" s="48">
        <v>0</v>
      </c>
      <c r="Z92" s="48"/>
      <c r="AA92" s="48"/>
      <c r="AB92" s="47"/>
      <c r="AC92" s="47"/>
      <c r="AD92" s="47"/>
      <c r="AE92" s="47"/>
      <c r="AF92" s="49"/>
      <c r="AG92" s="49"/>
      <c r="AH92" s="49"/>
      <c r="AI92" s="49"/>
      <c r="AJ92" s="50">
        <v>3.4090909090909105</v>
      </c>
      <c r="AK92" s="50"/>
      <c r="AL92" s="50">
        <v>1.95</v>
      </c>
      <c r="AM92" s="47">
        <v>8970</v>
      </c>
      <c r="AN92" s="47">
        <v>4290</v>
      </c>
      <c r="AO92" s="47">
        <v>3510</v>
      </c>
      <c r="AP92" s="47">
        <v>2535</v>
      </c>
      <c r="AQ92" s="47">
        <v>9000</v>
      </c>
      <c r="AR92" s="47">
        <v>4300</v>
      </c>
      <c r="AS92" s="47">
        <v>3500</v>
      </c>
      <c r="AT92" s="47">
        <v>2500</v>
      </c>
      <c r="AU92" s="52"/>
      <c r="AV92" s="38" t="s">
        <v>16</v>
      </c>
      <c r="AW92" s="53"/>
      <c r="AX92" s="54">
        <v>780</v>
      </c>
    </row>
    <row r="93" spans="1:50" s="38" customFormat="1" ht="15.75" hidden="1" x14ac:dyDescent="0.25">
      <c r="A93" s="20"/>
      <c r="B93" s="20"/>
      <c r="C93" s="20"/>
      <c r="D93" s="20"/>
      <c r="F93" s="22"/>
      <c r="G93" s="22"/>
      <c r="H93" s="35" t="s">
        <v>142</v>
      </c>
      <c r="I93" s="35" t="s">
        <v>142</v>
      </c>
      <c r="J93" s="35" t="s">
        <v>142</v>
      </c>
      <c r="K93" s="24"/>
      <c r="L93" s="24"/>
      <c r="M93" s="24"/>
      <c r="N93" s="24"/>
      <c r="O93" s="24"/>
      <c r="P93" s="24"/>
      <c r="Q93" s="24"/>
      <c r="R93" s="24"/>
      <c r="S93" s="46"/>
      <c r="T93" s="47"/>
      <c r="U93" s="47"/>
      <c r="V93" s="47"/>
      <c r="W93" s="47"/>
      <c r="X93" s="48"/>
      <c r="Y93" s="48"/>
      <c r="Z93" s="48"/>
      <c r="AA93" s="48"/>
      <c r="AB93" s="47"/>
      <c r="AC93" s="47"/>
      <c r="AD93" s="47"/>
      <c r="AE93" s="47"/>
      <c r="AF93" s="49"/>
      <c r="AG93" s="49"/>
      <c r="AH93" s="49"/>
      <c r="AI93" s="49"/>
      <c r="AJ93" s="50"/>
      <c r="AK93" s="50"/>
      <c r="AL93" s="50"/>
      <c r="AM93" s="47"/>
      <c r="AN93" s="47"/>
      <c r="AO93" s="47"/>
      <c r="AP93" s="47"/>
      <c r="AQ93" s="47"/>
      <c r="AR93" s="47"/>
      <c r="AS93" s="47"/>
      <c r="AT93" s="47"/>
      <c r="AU93" s="52"/>
      <c r="AW93" s="53"/>
      <c r="AX93" s="54"/>
    </row>
    <row r="94" spans="1:50" s="38" customFormat="1" ht="15.75" hidden="1" x14ac:dyDescent="0.25">
      <c r="A94" s="20"/>
      <c r="B94" s="20"/>
      <c r="C94" s="20"/>
      <c r="D94" s="20"/>
      <c r="F94" s="22"/>
      <c r="G94" s="22"/>
      <c r="H94" s="35" t="s">
        <v>142</v>
      </c>
      <c r="I94" s="35" t="s">
        <v>142</v>
      </c>
      <c r="J94" s="35" t="s">
        <v>142</v>
      </c>
      <c r="K94" s="24"/>
      <c r="L94" s="24"/>
      <c r="M94" s="24"/>
      <c r="N94" s="24"/>
      <c r="O94" s="24"/>
      <c r="P94" s="24"/>
      <c r="Q94" s="24"/>
      <c r="R94" s="24"/>
      <c r="S94" s="46"/>
      <c r="T94" s="47"/>
      <c r="U94" s="47"/>
      <c r="V94" s="47"/>
      <c r="W94" s="47"/>
      <c r="X94" s="48"/>
      <c r="Y94" s="48"/>
      <c r="Z94" s="48"/>
      <c r="AA94" s="48"/>
      <c r="AB94" s="47"/>
      <c r="AC94" s="47"/>
      <c r="AD94" s="47"/>
      <c r="AE94" s="47"/>
      <c r="AF94" s="49"/>
      <c r="AG94" s="49"/>
      <c r="AH94" s="49"/>
      <c r="AI94" s="49"/>
      <c r="AJ94" s="50"/>
      <c r="AK94" s="50"/>
      <c r="AL94" s="50"/>
      <c r="AM94" s="47"/>
      <c r="AN94" s="47"/>
      <c r="AO94" s="47"/>
      <c r="AP94" s="47"/>
      <c r="AQ94" s="47"/>
      <c r="AR94" s="47"/>
      <c r="AS94" s="47"/>
      <c r="AT94" s="47"/>
      <c r="AU94" s="52"/>
      <c r="AW94" s="53"/>
      <c r="AX94" s="54"/>
    </row>
    <row r="95" spans="1:50" s="38" customFormat="1" ht="15.75" hidden="1" x14ac:dyDescent="0.25">
      <c r="A95" s="20"/>
      <c r="B95" s="20"/>
      <c r="C95" s="20"/>
      <c r="D95" s="20"/>
      <c r="F95" s="22"/>
      <c r="G95" s="22"/>
      <c r="H95" s="35" t="s">
        <v>142</v>
      </c>
      <c r="I95" s="35" t="s">
        <v>142</v>
      </c>
      <c r="J95" s="35" t="s">
        <v>142</v>
      </c>
      <c r="K95" s="24"/>
      <c r="L95" s="24"/>
      <c r="M95" s="24"/>
      <c r="N95" s="24"/>
      <c r="O95" s="24"/>
      <c r="P95" s="24"/>
      <c r="Q95" s="24"/>
      <c r="R95" s="24"/>
      <c r="S95" s="46"/>
      <c r="T95" s="47"/>
      <c r="U95" s="47"/>
      <c r="V95" s="47"/>
      <c r="W95" s="47"/>
      <c r="X95" s="48"/>
      <c r="Y95" s="48"/>
      <c r="Z95" s="48"/>
      <c r="AA95" s="48"/>
      <c r="AB95" s="47"/>
      <c r="AC95" s="47"/>
      <c r="AD95" s="47"/>
      <c r="AE95" s="47"/>
      <c r="AF95" s="49"/>
      <c r="AG95" s="49"/>
      <c r="AH95" s="49"/>
      <c r="AI95" s="49"/>
      <c r="AJ95" s="50"/>
      <c r="AK95" s="50"/>
      <c r="AL95" s="50"/>
      <c r="AM95" s="47"/>
      <c r="AN95" s="47"/>
      <c r="AO95" s="47"/>
      <c r="AP95" s="47"/>
      <c r="AQ95" s="47"/>
      <c r="AR95" s="47"/>
      <c r="AS95" s="47"/>
      <c r="AT95" s="47"/>
      <c r="AU95" s="52"/>
      <c r="AW95" s="53"/>
      <c r="AX95" s="54"/>
    </row>
    <row r="96" spans="1:50" s="38" customFormat="1" ht="15.75" hidden="1" x14ac:dyDescent="0.25">
      <c r="A96" s="20"/>
      <c r="B96" s="20"/>
      <c r="C96" s="20"/>
      <c r="D96" s="20"/>
      <c r="F96" s="22"/>
      <c r="G96" s="22"/>
      <c r="H96" s="35" t="s">
        <v>142</v>
      </c>
      <c r="I96" s="35" t="s">
        <v>142</v>
      </c>
      <c r="J96" s="35" t="s">
        <v>142</v>
      </c>
      <c r="K96" s="24"/>
      <c r="L96" s="24"/>
      <c r="M96" s="24"/>
      <c r="N96" s="24"/>
      <c r="O96" s="24"/>
      <c r="P96" s="24"/>
      <c r="Q96" s="24"/>
      <c r="R96" s="24"/>
      <c r="S96" s="46"/>
      <c r="T96" s="47"/>
      <c r="U96" s="47"/>
      <c r="V96" s="47"/>
      <c r="W96" s="47"/>
      <c r="X96" s="48"/>
      <c r="Y96" s="48"/>
      <c r="Z96" s="48"/>
      <c r="AA96" s="48"/>
      <c r="AB96" s="47"/>
      <c r="AC96" s="47"/>
      <c r="AD96" s="47"/>
      <c r="AE96" s="47"/>
      <c r="AF96" s="49"/>
      <c r="AG96" s="49"/>
      <c r="AH96" s="49"/>
      <c r="AI96" s="49"/>
      <c r="AJ96" s="50"/>
      <c r="AK96" s="50"/>
      <c r="AL96" s="50"/>
      <c r="AM96" s="47"/>
      <c r="AN96" s="47"/>
      <c r="AO96" s="47"/>
      <c r="AP96" s="47"/>
      <c r="AQ96" s="47"/>
      <c r="AR96" s="47"/>
      <c r="AS96" s="47"/>
      <c r="AT96" s="47"/>
      <c r="AU96" s="52"/>
      <c r="AW96" s="53"/>
      <c r="AX96" s="54"/>
    </row>
    <row r="97" spans="1:50" s="38" customFormat="1" ht="15.75" hidden="1" x14ac:dyDescent="0.25">
      <c r="A97" s="20"/>
      <c r="B97" s="20"/>
      <c r="C97" s="20"/>
      <c r="D97" s="20"/>
      <c r="F97" s="22"/>
      <c r="G97" s="22"/>
      <c r="H97" s="35" t="s">
        <v>142</v>
      </c>
      <c r="I97" s="35" t="s">
        <v>142</v>
      </c>
      <c r="J97" s="35" t="s">
        <v>142</v>
      </c>
      <c r="K97" s="24"/>
      <c r="L97" s="24"/>
      <c r="M97" s="24"/>
      <c r="N97" s="24"/>
      <c r="O97" s="24"/>
      <c r="P97" s="24"/>
      <c r="Q97" s="24"/>
      <c r="R97" s="24"/>
      <c r="S97" s="46"/>
      <c r="T97" s="47"/>
      <c r="U97" s="47"/>
      <c r="V97" s="47"/>
      <c r="W97" s="47"/>
      <c r="X97" s="48"/>
      <c r="Y97" s="48"/>
      <c r="Z97" s="48"/>
      <c r="AA97" s="48"/>
      <c r="AB97" s="47"/>
      <c r="AC97" s="47"/>
      <c r="AD97" s="47"/>
      <c r="AE97" s="47"/>
      <c r="AF97" s="49"/>
      <c r="AG97" s="49"/>
      <c r="AH97" s="49"/>
      <c r="AI97" s="49"/>
      <c r="AJ97" s="50"/>
      <c r="AK97" s="50"/>
      <c r="AL97" s="50"/>
      <c r="AM97" s="47"/>
      <c r="AN97" s="47"/>
      <c r="AO97" s="47"/>
      <c r="AP97" s="47"/>
      <c r="AQ97" s="47"/>
      <c r="AR97" s="47"/>
      <c r="AS97" s="47"/>
      <c r="AT97" s="47"/>
      <c r="AU97" s="52"/>
      <c r="AW97" s="53"/>
      <c r="AX97" s="54"/>
    </row>
    <row r="98" spans="1:50" s="38" customFormat="1" ht="15.75" hidden="1" x14ac:dyDescent="0.25">
      <c r="A98" s="20"/>
      <c r="B98" s="20"/>
      <c r="C98" s="20"/>
      <c r="D98" s="20"/>
      <c r="F98" s="22"/>
      <c r="G98" s="22"/>
      <c r="H98" s="35" t="s">
        <v>142</v>
      </c>
      <c r="I98" s="35" t="s">
        <v>142</v>
      </c>
      <c r="J98" s="35" t="s">
        <v>142</v>
      </c>
      <c r="K98" s="24"/>
      <c r="L98" s="24"/>
      <c r="M98" s="24"/>
      <c r="N98" s="24"/>
      <c r="O98" s="24"/>
      <c r="P98" s="24"/>
      <c r="Q98" s="24"/>
      <c r="R98" s="24"/>
      <c r="S98" s="46"/>
      <c r="T98" s="47"/>
      <c r="U98" s="47"/>
      <c r="V98" s="47"/>
      <c r="W98" s="47"/>
      <c r="X98" s="48"/>
      <c r="Y98" s="48"/>
      <c r="Z98" s="48"/>
      <c r="AA98" s="48"/>
      <c r="AB98" s="47"/>
      <c r="AC98" s="47"/>
      <c r="AD98" s="47"/>
      <c r="AE98" s="47"/>
      <c r="AF98" s="49"/>
      <c r="AG98" s="49"/>
      <c r="AH98" s="49"/>
      <c r="AI98" s="49"/>
      <c r="AJ98" s="50"/>
      <c r="AK98" s="50"/>
      <c r="AL98" s="50"/>
      <c r="AM98" s="47"/>
      <c r="AN98" s="47"/>
      <c r="AO98" s="47"/>
      <c r="AP98" s="47"/>
      <c r="AQ98" s="47"/>
      <c r="AR98" s="47"/>
      <c r="AS98" s="47"/>
      <c r="AT98" s="47"/>
      <c r="AU98" s="52"/>
      <c r="AW98" s="53"/>
      <c r="AX98" s="54"/>
    </row>
    <row r="99" spans="1:50" s="38" customFormat="1" ht="47.25" x14ac:dyDescent="0.25">
      <c r="A99" s="20" t="s">
        <v>71</v>
      </c>
      <c r="B99" s="20" t="s">
        <v>72</v>
      </c>
      <c r="C99" s="20" t="s">
        <v>73</v>
      </c>
      <c r="D99" s="20" t="s">
        <v>74</v>
      </c>
      <c r="E99" s="38" t="s">
        <v>16</v>
      </c>
      <c r="F99" s="22"/>
      <c r="G99" s="22" t="s">
        <v>26</v>
      </c>
      <c r="H99" s="35" t="s">
        <v>27</v>
      </c>
      <c r="I99" s="35" t="s">
        <v>147</v>
      </c>
      <c r="J99" s="35" t="s">
        <v>148</v>
      </c>
      <c r="K99" s="24">
        <v>5300</v>
      </c>
      <c r="L99" s="24">
        <v>2600</v>
      </c>
      <c r="M99" s="24">
        <v>1800</v>
      </c>
      <c r="N99" s="24">
        <v>1300</v>
      </c>
      <c r="O99" s="24"/>
      <c r="P99" s="24"/>
      <c r="Q99" s="24"/>
      <c r="R99" s="24"/>
      <c r="S99" s="46" t="s">
        <v>26</v>
      </c>
      <c r="T99" s="47"/>
      <c r="U99" s="47"/>
      <c r="V99" s="47"/>
      <c r="W99" s="47"/>
      <c r="X99" s="48"/>
      <c r="Y99" s="48">
        <v>0</v>
      </c>
      <c r="Z99" s="48"/>
      <c r="AA99" s="48"/>
      <c r="AB99" s="47"/>
      <c r="AC99" s="47"/>
      <c r="AD99" s="47"/>
      <c r="AE99" s="47"/>
      <c r="AF99" s="49"/>
      <c r="AG99" s="49"/>
      <c r="AH99" s="49"/>
      <c r="AI99" s="49"/>
      <c r="AJ99" s="50">
        <v>3.0769230769230784</v>
      </c>
      <c r="AK99" s="50"/>
      <c r="AL99" s="50">
        <v>1.75</v>
      </c>
      <c r="AM99" s="47">
        <v>9275</v>
      </c>
      <c r="AN99" s="47">
        <v>4550</v>
      </c>
      <c r="AO99" s="47">
        <v>3150</v>
      </c>
      <c r="AP99" s="47">
        <v>2275</v>
      </c>
      <c r="AQ99" s="47">
        <v>9300</v>
      </c>
      <c r="AR99" s="47">
        <v>4600</v>
      </c>
      <c r="AS99" s="47">
        <v>3200</v>
      </c>
      <c r="AT99" s="47">
        <v>2300</v>
      </c>
      <c r="AU99" s="52"/>
      <c r="AV99" s="38" t="s">
        <v>16</v>
      </c>
      <c r="AW99" s="53"/>
      <c r="AX99" s="54">
        <v>780</v>
      </c>
    </row>
    <row r="100" spans="1:50" s="38" customFormat="1" ht="15.75" hidden="1" x14ac:dyDescent="0.25">
      <c r="A100" s="20"/>
      <c r="B100" s="20"/>
      <c r="C100" s="20"/>
      <c r="D100" s="20"/>
      <c r="F100" s="22"/>
      <c r="G100" s="22"/>
      <c r="H100" s="35" t="s">
        <v>142</v>
      </c>
      <c r="I100" s="35" t="s">
        <v>142</v>
      </c>
      <c r="J100" s="35" t="s">
        <v>142</v>
      </c>
      <c r="K100" s="24"/>
      <c r="L100" s="24"/>
      <c r="M100" s="24"/>
      <c r="N100" s="24"/>
      <c r="O100" s="24"/>
      <c r="P100" s="24"/>
      <c r="Q100" s="24"/>
      <c r="R100" s="24"/>
      <c r="S100" s="46"/>
      <c r="T100" s="47"/>
      <c r="U100" s="47"/>
      <c r="V100" s="47"/>
      <c r="W100" s="47"/>
      <c r="X100" s="48"/>
      <c r="Y100" s="48"/>
      <c r="Z100" s="48"/>
      <c r="AA100" s="48"/>
      <c r="AB100" s="47"/>
      <c r="AC100" s="47"/>
      <c r="AD100" s="47"/>
      <c r="AE100" s="47"/>
      <c r="AF100" s="49"/>
      <c r="AG100" s="49"/>
      <c r="AH100" s="49"/>
      <c r="AI100" s="49"/>
      <c r="AJ100" s="50"/>
      <c r="AK100" s="50"/>
      <c r="AL100" s="50"/>
      <c r="AM100" s="47"/>
      <c r="AN100" s="47"/>
      <c r="AO100" s="47"/>
      <c r="AP100" s="47"/>
      <c r="AQ100" s="47"/>
      <c r="AR100" s="47"/>
      <c r="AS100" s="47"/>
      <c r="AT100" s="47"/>
      <c r="AU100" s="52"/>
      <c r="AW100" s="53"/>
      <c r="AX100" s="54"/>
    </row>
    <row r="101" spans="1:50" s="38" customFormat="1" ht="15.75" hidden="1" x14ac:dyDescent="0.25">
      <c r="A101" s="20"/>
      <c r="B101" s="20"/>
      <c r="C101" s="20"/>
      <c r="D101" s="20"/>
      <c r="F101" s="22"/>
      <c r="G101" s="22"/>
      <c r="H101" s="35" t="s">
        <v>142</v>
      </c>
      <c r="I101" s="35" t="s">
        <v>142</v>
      </c>
      <c r="J101" s="35" t="s">
        <v>142</v>
      </c>
      <c r="K101" s="24"/>
      <c r="L101" s="24"/>
      <c r="M101" s="24"/>
      <c r="N101" s="24"/>
      <c r="O101" s="24"/>
      <c r="P101" s="24"/>
      <c r="Q101" s="24"/>
      <c r="R101" s="24"/>
      <c r="S101" s="46"/>
      <c r="T101" s="47"/>
      <c r="U101" s="47"/>
      <c r="V101" s="47"/>
      <c r="W101" s="47"/>
      <c r="X101" s="48"/>
      <c r="Y101" s="48"/>
      <c r="Z101" s="48"/>
      <c r="AA101" s="48"/>
      <c r="AB101" s="47"/>
      <c r="AC101" s="47"/>
      <c r="AD101" s="47"/>
      <c r="AE101" s="47"/>
      <c r="AF101" s="49"/>
      <c r="AG101" s="49"/>
      <c r="AH101" s="49"/>
      <c r="AI101" s="49"/>
      <c r="AJ101" s="50"/>
      <c r="AK101" s="50"/>
      <c r="AL101" s="50"/>
      <c r="AM101" s="47"/>
      <c r="AN101" s="47"/>
      <c r="AO101" s="47"/>
      <c r="AP101" s="47"/>
      <c r="AQ101" s="47"/>
      <c r="AR101" s="47"/>
      <c r="AS101" s="47"/>
      <c r="AT101" s="47"/>
      <c r="AU101" s="52"/>
      <c r="AW101" s="53"/>
      <c r="AX101" s="54"/>
    </row>
    <row r="102" spans="1:50" s="38" customFormat="1" ht="15.75" hidden="1" x14ac:dyDescent="0.25">
      <c r="A102" s="20"/>
      <c r="B102" s="20"/>
      <c r="C102" s="20"/>
      <c r="D102" s="20"/>
      <c r="F102" s="22"/>
      <c r="G102" s="22"/>
      <c r="H102" s="35" t="s">
        <v>142</v>
      </c>
      <c r="I102" s="35" t="s">
        <v>142</v>
      </c>
      <c r="J102" s="35" t="s">
        <v>142</v>
      </c>
      <c r="K102" s="24"/>
      <c r="L102" s="24"/>
      <c r="M102" s="24"/>
      <c r="N102" s="24"/>
      <c r="O102" s="24"/>
      <c r="P102" s="24"/>
      <c r="Q102" s="24"/>
      <c r="R102" s="24"/>
      <c r="S102" s="46"/>
      <c r="T102" s="47"/>
      <c r="U102" s="47"/>
      <c r="V102" s="47"/>
      <c r="W102" s="47"/>
      <c r="X102" s="48"/>
      <c r="Y102" s="48"/>
      <c r="Z102" s="48"/>
      <c r="AA102" s="48"/>
      <c r="AB102" s="47"/>
      <c r="AC102" s="47"/>
      <c r="AD102" s="47"/>
      <c r="AE102" s="47"/>
      <c r="AF102" s="49"/>
      <c r="AG102" s="49"/>
      <c r="AH102" s="49"/>
      <c r="AI102" s="49"/>
      <c r="AJ102" s="50"/>
      <c r="AK102" s="50"/>
      <c r="AL102" s="50"/>
      <c r="AM102" s="47"/>
      <c r="AN102" s="47"/>
      <c r="AO102" s="47"/>
      <c r="AP102" s="47"/>
      <c r="AQ102" s="47"/>
      <c r="AR102" s="47"/>
      <c r="AS102" s="47"/>
      <c r="AT102" s="47"/>
      <c r="AU102" s="52"/>
      <c r="AW102" s="53"/>
      <c r="AX102" s="54"/>
    </row>
    <row r="103" spans="1:50" s="38" customFormat="1" ht="15.75" hidden="1" x14ac:dyDescent="0.25">
      <c r="A103" s="20"/>
      <c r="B103" s="20"/>
      <c r="C103" s="20"/>
      <c r="D103" s="20"/>
      <c r="F103" s="22"/>
      <c r="G103" s="22"/>
      <c r="H103" s="35" t="s">
        <v>142</v>
      </c>
      <c r="I103" s="35" t="s">
        <v>142</v>
      </c>
      <c r="J103" s="35" t="s">
        <v>142</v>
      </c>
      <c r="K103" s="24"/>
      <c r="L103" s="24"/>
      <c r="M103" s="24"/>
      <c r="N103" s="24"/>
      <c r="O103" s="24"/>
      <c r="P103" s="24"/>
      <c r="Q103" s="24"/>
      <c r="R103" s="24"/>
      <c r="S103" s="46"/>
      <c r="T103" s="47"/>
      <c r="U103" s="47"/>
      <c r="V103" s="47"/>
      <c r="W103" s="47"/>
      <c r="X103" s="48"/>
      <c r="Y103" s="48"/>
      <c r="Z103" s="48"/>
      <c r="AA103" s="48"/>
      <c r="AB103" s="47"/>
      <c r="AC103" s="47"/>
      <c r="AD103" s="47"/>
      <c r="AE103" s="47"/>
      <c r="AF103" s="49"/>
      <c r="AG103" s="49"/>
      <c r="AH103" s="49"/>
      <c r="AI103" s="49"/>
      <c r="AJ103" s="50"/>
      <c r="AK103" s="50"/>
      <c r="AL103" s="50"/>
      <c r="AM103" s="47"/>
      <c r="AN103" s="47"/>
      <c r="AO103" s="47"/>
      <c r="AP103" s="47"/>
      <c r="AQ103" s="47"/>
      <c r="AR103" s="47"/>
      <c r="AS103" s="47"/>
      <c r="AT103" s="47"/>
      <c r="AU103" s="52"/>
      <c r="AW103" s="53"/>
      <c r="AX103" s="54"/>
    </row>
    <row r="104" spans="1:50" s="38" customFormat="1" ht="15.75" hidden="1" x14ac:dyDescent="0.25">
      <c r="A104" s="20"/>
      <c r="B104" s="20"/>
      <c r="C104" s="20"/>
      <c r="D104" s="20"/>
      <c r="F104" s="22"/>
      <c r="G104" s="22"/>
      <c r="H104" s="35" t="s">
        <v>142</v>
      </c>
      <c r="I104" s="35" t="s">
        <v>142</v>
      </c>
      <c r="J104" s="35" t="s">
        <v>142</v>
      </c>
      <c r="K104" s="24"/>
      <c r="L104" s="24"/>
      <c r="M104" s="24"/>
      <c r="N104" s="24"/>
      <c r="O104" s="24"/>
      <c r="P104" s="24"/>
      <c r="Q104" s="24"/>
      <c r="R104" s="24"/>
      <c r="S104" s="46"/>
      <c r="T104" s="47"/>
      <c r="U104" s="47"/>
      <c r="V104" s="47"/>
      <c r="W104" s="47"/>
      <c r="X104" s="48"/>
      <c r="Y104" s="48"/>
      <c r="Z104" s="48"/>
      <c r="AA104" s="48"/>
      <c r="AB104" s="47"/>
      <c r="AC104" s="47"/>
      <c r="AD104" s="47"/>
      <c r="AE104" s="47"/>
      <c r="AF104" s="49"/>
      <c r="AG104" s="49"/>
      <c r="AH104" s="49"/>
      <c r="AI104" s="49"/>
      <c r="AJ104" s="50"/>
      <c r="AK104" s="50"/>
      <c r="AL104" s="50"/>
      <c r="AM104" s="47"/>
      <c r="AN104" s="47"/>
      <c r="AO104" s="47"/>
      <c r="AP104" s="47"/>
      <c r="AQ104" s="47"/>
      <c r="AR104" s="47"/>
      <c r="AS104" s="47"/>
      <c r="AT104" s="47"/>
      <c r="AU104" s="52"/>
      <c r="AW104" s="53"/>
      <c r="AX104" s="54"/>
    </row>
    <row r="105" spans="1:50" s="38" customFormat="1" ht="15.75" hidden="1" x14ac:dyDescent="0.25">
      <c r="A105" s="20"/>
      <c r="B105" s="20"/>
      <c r="C105" s="20"/>
      <c r="D105" s="20"/>
      <c r="F105" s="22"/>
      <c r="G105" s="22"/>
      <c r="H105" s="35" t="s">
        <v>142</v>
      </c>
      <c r="I105" s="35" t="s">
        <v>142</v>
      </c>
      <c r="J105" s="35" t="s">
        <v>142</v>
      </c>
      <c r="K105" s="24"/>
      <c r="L105" s="24"/>
      <c r="M105" s="24"/>
      <c r="N105" s="24"/>
      <c r="O105" s="24"/>
      <c r="P105" s="24"/>
      <c r="Q105" s="24"/>
      <c r="R105" s="24"/>
      <c r="S105" s="46"/>
      <c r="T105" s="47"/>
      <c r="U105" s="47"/>
      <c r="V105" s="47"/>
      <c r="W105" s="47"/>
      <c r="X105" s="48"/>
      <c r="Y105" s="48"/>
      <c r="Z105" s="48"/>
      <c r="AA105" s="48"/>
      <c r="AB105" s="47"/>
      <c r="AC105" s="47"/>
      <c r="AD105" s="47"/>
      <c r="AE105" s="47"/>
      <c r="AF105" s="49"/>
      <c r="AG105" s="49"/>
      <c r="AH105" s="49"/>
      <c r="AI105" s="49"/>
      <c r="AJ105" s="50"/>
      <c r="AK105" s="50"/>
      <c r="AL105" s="50"/>
      <c r="AM105" s="47"/>
      <c r="AN105" s="47"/>
      <c r="AO105" s="47"/>
      <c r="AP105" s="47"/>
      <c r="AQ105" s="47"/>
      <c r="AR105" s="47"/>
      <c r="AS105" s="47"/>
      <c r="AT105" s="47"/>
      <c r="AU105" s="52"/>
      <c r="AW105" s="53"/>
      <c r="AX105" s="54"/>
    </row>
    <row r="106" spans="1:50" s="38" customFormat="1" ht="65.25" customHeight="1" x14ac:dyDescent="0.25">
      <c r="A106" s="20" t="s">
        <v>124</v>
      </c>
      <c r="B106" s="20" t="s">
        <v>125</v>
      </c>
      <c r="C106" s="20" t="s">
        <v>126</v>
      </c>
      <c r="D106" s="20" t="s">
        <v>127</v>
      </c>
      <c r="E106" s="38" t="s">
        <v>16</v>
      </c>
      <c r="F106" s="22">
        <v>38</v>
      </c>
      <c r="G106" s="22" t="s">
        <v>37</v>
      </c>
      <c r="H106" s="35" t="s">
        <v>75</v>
      </c>
      <c r="I106" s="35" t="s">
        <v>149</v>
      </c>
      <c r="J106" s="35" t="s">
        <v>150</v>
      </c>
      <c r="K106" s="24">
        <v>5200</v>
      </c>
      <c r="L106" s="24">
        <v>2550</v>
      </c>
      <c r="M106" s="24">
        <v>1800</v>
      </c>
      <c r="N106" s="24">
        <v>1300</v>
      </c>
      <c r="O106" s="24"/>
      <c r="P106" s="24"/>
      <c r="Q106" s="24"/>
      <c r="R106" s="24"/>
      <c r="S106" s="46" t="s">
        <v>37</v>
      </c>
      <c r="T106" s="47"/>
      <c r="U106" s="47"/>
      <c r="V106" s="47"/>
      <c r="W106" s="47"/>
      <c r="X106" s="48"/>
      <c r="Y106" s="48"/>
      <c r="Z106" s="48"/>
      <c r="AA106" s="48">
        <v>0</v>
      </c>
      <c r="AB106" s="47"/>
      <c r="AC106" s="47"/>
      <c r="AD106" s="47"/>
      <c r="AE106" s="47"/>
      <c r="AF106" s="49"/>
      <c r="AG106" s="49"/>
      <c r="AH106" s="49"/>
      <c r="AI106" s="49"/>
      <c r="AJ106" s="50">
        <v>3.076923076923078</v>
      </c>
      <c r="AK106" s="50"/>
      <c r="AL106" s="50">
        <v>1.75</v>
      </c>
      <c r="AM106" s="47">
        <v>9100</v>
      </c>
      <c r="AN106" s="47">
        <v>4462.5</v>
      </c>
      <c r="AO106" s="47">
        <v>3150</v>
      </c>
      <c r="AP106" s="47">
        <v>2275</v>
      </c>
      <c r="AQ106" s="47">
        <v>9100</v>
      </c>
      <c r="AR106" s="47">
        <v>4500</v>
      </c>
      <c r="AS106" s="47">
        <v>3200</v>
      </c>
      <c r="AT106" s="47">
        <v>2300</v>
      </c>
      <c r="AU106" s="52"/>
      <c r="AV106" s="38" t="s">
        <v>16</v>
      </c>
      <c r="AW106" s="53"/>
      <c r="AX106" s="54">
        <v>780</v>
      </c>
    </row>
    <row r="107" spans="1:50" s="38" customFormat="1" ht="65.25" hidden="1" customHeight="1" x14ac:dyDescent="0.25">
      <c r="A107" s="20"/>
      <c r="B107" s="20"/>
      <c r="C107" s="20"/>
      <c r="D107" s="20"/>
      <c r="F107" s="22"/>
      <c r="G107" s="22"/>
      <c r="H107" s="35" t="s">
        <v>142</v>
      </c>
      <c r="I107" s="35" t="s">
        <v>142</v>
      </c>
      <c r="J107" s="35" t="s">
        <v>142</v>
      </c>
      <c r="K107" s="24"/>
      <c r="L107" s="24"/>
      <c r="M107" s="24"/>
      <c r="N107" s="24"/>
      <c r="O107" s="24"/>
      <c r="P107" s="24"/>
      <c r="Q107" s="24"/>
      <c r="R107" s="24"/>
      <c r="S107" s="46"/>
      <c r="T107" s="47"/>
      <c r="U107" s="47"/>
      <c r="V107" s="47"/>
      <c r="W107" s="47"/>
      <c r="X107" s="48"/>
      <c r="Y107" s="48"/>
      <c r="Z107" s="48"/>
      <c r="AA107" s="48"/>
      <c r="AB107" s="47"/>
      <c r="AC107" s="47"/>
      <c r="AD107" s="47"/>
      <c r="AE107" s="47"/>
      <c r="AF107" s="49"/>
      <c r="AG107" s="49"/>
      <c r="AH107" s="49"/>
      <c r="AI107" s="49"/>
      <c r="AJ107" s="50"/>
      <c r="AK107" s="50"/>
      <c r="AL107" s="50"/>
      <c r="AM107" s="47"/>
      <c r="AN107" s="47"/>
      <c r="AO107" s="47"/>
      <c r="AP107" s="47"/>
      <c r="AQ107" s="47"/>
      <c r="AR107" s="47"/>
      <c r="AS107" s="47"/>
      <c r="AT107" s="47"/>
      <c r="AU107" s="52"/>
      <c r="AW107" s="53"/>
      <c r="AX107" s="54"/>
    </row>
    <row r="108" spans="1:50" s="38" customFormat="1" ht="65.25" hidden="1" customHeight="1" x14ac:dyDescent="0.25">
      <c r="A108" s="20"/>
      <c r="B108" s="20"/>
      <c r="C108" s="20"/>
      <c r="D108" s="20"/>
      <c r="F108" s="22"/>
      <c r="G108" s="22"/>
      <c r="H108" s="35" t="s">
        <v>142</v>
      </c>
      <c r="I108" s="35" t="s">
        <v>142</v>
      </c>
      <c r="J108" s="35" t="s">
        <v>142</v>
      </c>
      <c r="K108" s="24"/>
      <c r="L108" s="24"/>
      <c r="M108" s="24"/>
      <c r="N108" s="24"/>
      <c r="O108" s="24"/>
      <c r="P108" s="24"/>
      <c r="Q108" s="24"/>
      <c r="R108" s="24"/>
      <c r="S108" s="46"/>
      <c r="T108" s="47"/>
      <c r="U108" s="47"/>
      <c r="V108" s="47"/>
      <c r="W108" s="47"/>
      <c r="X108" s="48"/>
      <c r="Y108" s="48"/>
      <c r="Z108" s="48"/>
      <c r="AA108" s="48"/>
      <c r="AB108" s="47"/>
      <c r="AC108" s="47"/>
      <c r="AD108" s="47"/>
      <c r="AE108" s="47"/>
      <c r="AF108" s="49"/>
      <c r="AG108" s="49"/>
      <c r="AH108" s="49"/>
      <c r="AI108" s="49"/>
      <c r="AJ108" s="50"/>
      <c r="AK108" s="50"/>
      <c r="AL108" s="50"/>
      <c r="AM108" s="47"/>
      <c r="AN108" s="47"/>
      <c r="AO108" s="47"/>
      <c r="AP108" s="47"/>
      <c r="AQ108" s="47"/>
      <c r="AR108" s="47"/>
      <c r="AS108" s="47"/>
      <c r="AT108" s="47"/>
      <c r="AU108" s="52"/>
      <c r="AW108" s="53"/>
      <c r="AX108" s="54"/>
    </row>
    <row r="109" spans="1:50" s="38" customFormat="1" ht="65.25" hidden="1" customHeight="1" x14ac:dyDescent="0.25">
      <c r="A109" s="20"/>
      <c r="B109" s="20"/>
      <c r="C109" s="20"/>
      <c r="D109" s="20"/>
      <c r="F109" s="22"/>
      <c r="G109" s="22"/>
      <c r="H109" s="35" t="s">
        <v>142</v>
      </c>
      <c r="I109" s="35" t="s">
        <v>142</v>
      </c>
      <c r="J109" s="35" t="s">
        <v>142</v>
      </c>
      <c r="K109" s="24"/>
      <c r="L109" s="24"/>
      <c r="M109" s="24"/>
      <c r="N109" s="24"/>
      <c r="O109" s="24"/>
      <c r="P109" s="24"/>
      <c r="Q109" s="24"/>
      <c r="R109" s="24"/>
      <c r="S109" s="46"/>
      <c r="T109" s="47"/>
      <c r="U109" s="47"/>
      <c r="V109" s="47"/>
      <c r="W109" s="47"/>
      <c r="X109" s="48"/>
      <c r="Y109" s="48"/>
      <c r="Z109" s="48"/>
      <c r="AA109" s="48"/>
      <c r="AB109" s="47"/>
      <c r="AC109" s="47"/>
      <c r="AD109" s="47"/>
      <c r="AE109" s="47"/>
      <c r="AF109" s="49"/>
      <c r="AG109" s="49"/>
      <c r="AH109" s="49"/>
      <c r="AI109" s="49"/>
      <c r="AJ109" s="50"/>
      <c r="AK109" s="50"/>
      <c r="AL109" s="50"/>
      <c r="AM109" s="47"/>
      <c r="AN109" s="47"/>
      <c r="AO109" s="47"/>
      <c r="AP109" s="47"/>
      <c r="AQ109" s="47"/>
      <c r="AR109" s="47"/>
      <c r="AS109" s="47"/>
      <c r="AT109" s="47"/>
      <c r="AU109" s="52"/>
      <c r="AW109" s="53"/>
      <c r="AX109" s="54"/>
    </row>
    <row r="110" spans="1:50" s="38" customFormat="1" ht="65.25" hidden="1" customHeight="1" x14ac:dyDescent="0.25">
      <c r="A110" s="20"/>
      <c r="B110" s="20"/>
      <c r="C110" s="20"/>
      <c r="D110" s="20"/>
      <c r="F110" s="22"/>
      <c r="G110" s="22"/>
      <c r="H110" s="35" t="s">
        <v>142</v>
      </c>
      <c r="I110" s="35" t="s">
        <v>142</v>
      </c>
      <c r="J110" s="35" t="s">
        <v>142</v>
      </c>
      <c r="K110" s="24"/>
      <c r="L110" s="24"/>
      <c r="M110" s="24"/>
      <c r="N110" s="24"/>
      <c r="O110" s="24"/>
      <c r="P110" s="24"/>
      <c r="Q110" s="24"/>
      <c r="R110" s="24"/>
      <c r="S110" s="46"/>
      <c r="T110" s="47"/>
      <c r="U110" s="47"/>
      <c r="V110" s="47"/>
      <c r="W110" s="47"/>
      <c r="X110" s="48"/>
      <c r="Y110" s="48"/>
      <c r="Z110" s="48"/>
      <c r="AA110" s="48"/>
      <c r="AB110" s="47"/>
      <c r="AC110" s="47"/>
      <c r="AD110" s="47"/>
      <c r="AE110" s="47"/>
      <c r="AF110" s="49"/>
      <c r="AG110" s="49"/>
      <c r="AH110" s="49"/>
      <c r="AI110" s="49"/>
      <c r="AJ110" s="50"/>
      <c r="AK110" s="50"/>
      <c r="AL110" s="50"/>
      <c r="AM110" s="47"/>
      <c r="AN110" s="47"/>
      <c r="AO110" s="47"/>
      <c r="AP110" s="47"/>
      <c r="AQ110" s="47"/>
      <c r="AR110" s="47"/>
      <c r="AS110" s="47"/>
      <c r="AT110" s="47"/>
      <c r="AU110" s="52"/>
      <c r="AW110" s="53"/>
      <c r="AX110" s="54"/>
    </row>
    <row r="111" spans="1:50" s="38" customFormat="1" ht="65.25" hidden="1" customHeight="1" x14ac:dyDescent="0.25">
      <c r="A111" s="20"/>
      <c r="B111" s="20"/>
      <c r="C111" s="20"/>
      <c r="D111" s="20"/>
      <c r="F111" s="22"/>
      <c r="G111" s="22"/>
      <c r="H111" s="35" t="s">
        <v>142</v>
      </c>
      <c r="I111" s="35" t="s">
        <v>142</v>
      </c>
      <c r="J111" s="35" t="s">
        <v>142</v>
      </c>
      <c r="K111" s="24"/>
      <c r="L111" s="24"/>
      <c r="M111" s="24"/>
      <c r="N111" s="24"/>
      <c r="O111" s="24"/>
      <c r="P111" s="24"/>
      <c r="Q111" s="24"/>
      <c r="R111" s="24"/>
      <c r="S111" s="46"/>
      <c r="T111" s="47"/>
      <c r="U111" s="47"/>
      <c r="V111" s="47"/>
      <c r="W111" s="47"/>
      <c r="X111" s="48"/>
      <c r="Y111" s="48"/>
      <c r="Z111" s="48"/>
      <c r="AA111" s="48"/>
      <c r="AB111" s="47"/>
      <c r="AC111" s="47"/>
      <c r="AD111" s="47"/>
      <c r="AE111" s="47"/>
      <c r="AF111" s="49"/>
      <c r="AG111" s="49"/>
      <c r="AH111" s="49"/>
      <c r="AI111" s="49"/>
      <c r="AJ111" s="50"/>
      <c r="AK111" s="50"/>
      <c r="AL111" s="50"/>
      <c r="AM111" s="47"/>
      <c r="AN111" s="47"/>
      <c r="AO111" s="47"/>
      <c r="AP111" s="47"/>
      <c r="AQ111" s="47"/>
      <c r="AR111" s="47"/>
      <c r="AS111" s="47"/>
      <c r="AT111" s="47"/>
      <c r="AU111" s="52"/>
      <c r="AW111" s="53"/>
      <c r="AX111" s="54"/>
    </row>
    <row r="112" spans="1:50" s="38" customFormat="1" ht="65.25" hidden="1" customHeight="1" x14ac:dyDescent="0.25">
      <c r="A112" s="20"/>
      <c r="B112" s="20"/>
      <c r="C112" s="20"/>
      <c r="D112" s="20"/>
      <c r="F112" s="22"/>
      <c r="G112" s="22"/>
      <c r="H112" s="35" t="s">
        <v>142</v>
      </c>
      <c r="I112" s="35" t="s">
        <v>142</v>
      </c>
      <c r="J112" s="35" t="s">
        <v>142</v>
      </c>
      <c r="K112" s="24"/>
      <c r="L112" s="24"/>
      <c r="M112" s="24"/>
      <c r="N112" s="24"/>
      <c r="O112" s="24"/>
      <c r="P112" s="24"/>
      <c r="Q112" s="24"/>
      <c r="R112" s="24"/>
      <c r="S112" s="46"/>
      <c r="T112" s="47"/>
      <c r="U112" s="47"/>
      <c r="V112" s="47"/>
      <c r="W112" s="47"/>
      <c r="X112" s="48"/>
      <c r="Y112" s="48"/>
      <c r="Z112" s="48"/>
      <c r="AA112" s="48"/>
      <c r="AB112" s="47"/>
      <c r="AC112" s="47"/>
      <c r="AD112" s="47"/>
      <c r="AE112" s="47"/>
      <c r="AF112" s="49"/>
      <c r="AG112" s="49"/>
      <c r="AH112" s="49"/>
      <c r="AI112" s="49"/>
      <c r="AJ112" s="50"/>
      <c r="AK112" s="50"/>
      <c r="AL112" s="50"/>
      <c r="AM112" s="47"/>
      <c r="AN112" s="47"/>
      <c r="AO112" s="47"/>
      <c r="AP112" s="47"/>
      <c r="AQ112" s="47"/>
      <c r="AR112" s="47"/>
      <c r="AS112" s="47"/>
      <c r="AT112" s="47"/>
      <c r="AU112" s="52"/>
      <c r="AW112" s="53"/>
      <c r="AX112" s="54"/>
    </row>
    <row r="113" spans="1:16168" s="38" customFormat="1" ht="15.75" x14ac:dyDescent="0.25">
      <c r="A113" s="20" t="s">
        <v>128</v>
      </c>
      <c r="B113" s="20" t="s">
        <v>129</v>
      </c>
      <c r="C113" s="20" t="s">
        <v>130</v>
      </c>
      <c r="D113" s="20" t="s">
        <v>131</v>
      </c>
      <c r="E113" s="38" t="s">
        <v>16</v>
      </c>
      <c r="F113" s="22">
        <v>46</v>
      </c>
      <c r="G113" s="22" t="s">
        <v>39</v>
      </c>
      <c r="H113" s="35" t="s">
        <v>76</v>
      </c>
      <c r="I113" s="35" t="s">
        <v>27</v>
      </c>
      <c r="J113" s="35" t="s">
        <v>77</v>
      </c>
      <c r="K113" s="24">
        <v>4000</v>
      </c>
      <c r="L113" s="24">
        <v>2000</v>
      </c>
      <c r="M113" s="24">
        <v>1500</v>
      </c>
      <c r="N113" s="24">
        <v>1300</v>
      </c>
      <c r="O113" s="24"/>
      <c r="P113" s="24"/>
      <c r="Q113" s="24"/>
      <c r="R113" s="24"/>
      <c r="S113" s="46" t="s">
        <v>39</v>
      </c>
      <c r="T113" s="47"/>
      <c r="U113" s="47"/>
      <c r="V113" s="47"/>
      <c r="W113" s="47"/>
      <c r="X113" s="48"/>
      <c r="Y113" s="48"/>
      <c r="Z113" s="48"/>
      <c r="AA113" s="48"/>
      <c r="AB113" s="47"/>
      <c r="AC113" s="47"/>
      <c r="AD113" s="47"/>
      <c r="AE113" s="47"/>
      <c r="AF113" s="49"/>
      <c r="AG113" s="49"/>
      <c r="AH113" s="49"/>
      <c r="AI113" s="49"/>
      <c r="AJ113" s="50">
        <v>2.9249999999999998</v>
      </c>
      <c r="AK113" s="50"/>
      <c r="AL113" s="51" t="e">
        <v>#REF!</v>
      </c>
      <c r="AM113" s="47" t="e">
        <v>#REF!</v>
      </c>
      <c r="AN113" s="47" t="e">
        <v>#REF!</v>
      </c>
      <c r="AO113" s="47" t="e">
        <v>#REF!</v>
      </c>
      <c r="AP113" s="47" t="e">
        <v>#REF!</v>
      </c>
      <c r="AQ113" s="47" t="e">
        <v>#REF!</v>
      </c>
      <c r="AR113" s="47" t="e">
        <v>#REF!</v>
      </c>
      <c r="AS113" s="47" t="e">
        <v>#REF!</v>
      </c>
      <c r="AT113" s="47" t="e">
        <v>#REF!</v>
      </c>
      <c r="AU113" s="52"/>
      <c r="AV113" s="38" t="s">
        <v>40</v>
      </c>
      <c r="AW113" s="53"/>
      <c r="AX113" s="54"/>
    </row>
    <row r="114" spans="1:16168" s="18" customFormat="1" ht="54" hidden="1" customHeight="1" x14ac:dyDescent="0.25">
      <c r="A114" s="20"/>
      <c r="B114" s="20"/>
      <c r="C114" s="20"/>
      <c r="D114" s="20"/>
      <c r="E114" s="35"/>
      <c r="F114" s="22"/>
      <c r="G114" s="23"/>
      <c r="H114" s="35" t="s">
        <v>142</v>
      </c>
      <c r="I114" s="35" t="s">
        <v>142</v>
      </c>
      <c r="J114" s="35" t="s">
        <v>142</v>
      </c>
      <c r="K114" s="37"/>
      <c r="L114" s="36"/>
      <c r="M114" s="36"/>
      <c r="N114" s="36"/>
      <c r="O114" s="24"/>
      <c r="P114" s="24"/>
      <c r="Q114" s="24"/>
      <c r="R114" s="24"/>
      <c r="S114" s="25"/>
      <c r="T114" s="26"/>
      <c r="U114" s="26"/>
      <c r="V114" s="26"/>
      <c r="W114" s="26"/>
      <c r="X114" s="27"/>
      <c r="Y114" s="27"/>
      <c r="Z114" s="27"/>
      <c r="AA114" s="27"/>
      <c r="AB114" s="26"/>
      <c r="AC114" s="26"/>
      <c r="AD114" s="26"/>
      <c r="AE114" s="26"/>
      <c r="AF114" s="28"/>
      <c r="AG114" s="28"/>
      <c r="AH114" s="28"/>
      <c r="AI114" s="28"/>
      <c r="AJ114" s="29"/>
      <c r="AK114" s="29"/>
      <c r="AL114" s="30"/>
      <c r="AM114" s="26"/>
      <c r="AN114" s="26"/>
      <c r="AO114" s="26"/>
      <c r="AP114" s="26"/>
      <c r="AQ114" s="26"/>
      <c r="AR114" s="26"/>
      <c r="AS114" s="26"/>
      <c r="AT114" s="26"/>
      <c r="AU114" s="31"/>
      <c r="AV114" s="35"/>
      <c r="AW114" s="32"/>
      <c r="AX114" s="33"/>
    </row>
    <row r="115" spans="1:16168" s="18" customFormat="1" ht="54" hidden="1" customHeight="1" x14ac:dyDescent="0.25">
      <c r="A115" s="20"/>
      <c r="B115" s="20"/>
      <c r="C115" s="20"/>
      <c r="D115" s="20"/>
      <c r="E115" s="35"/>
      <c r="F115" s="22"/>
      <c r="G115" s="23"/>
      <c r="H115" s="35" t="s">
        <v>142</v>
      </c>
      <c r="I115" s="35" t="s">
        <v>142</v>
      </c>
      <c r="J115" s="35" t="s">
        <v>142</v>
      </c>
      <c r="K115" s="37"/>
      <c r="L115" s="36"/>
      <c r="M115" s="36"/>
      <c r="N115" s="36"/>
      <c r="O115" s="24"/>
      <c r="P115" s="24"/>
      <c r="Q115" s="24"/>
      <c r="R115" s="24"/>
      <c r="S115" s="25"/>
      <c r="T115" s="26"/>
      <c r="U115" s="26"/>
      <c r="V115" s="26"/>
      <c r="W115" s="26"/>
      <c r="X115" s="27"/>
      <c r="Y115" s="27"/>
      <c r="Z115" s="27"/>
      <c r="AA115" s="27"/>
      <c r="AB115" s="26"/>
      <c r="AC115" s="26"/>
      <c r="AD115" s="26"/>
      <c r="AE115" s="26"/>
      <c r="AF115" s="28"/>
      <c r="AG115" s="28"/>
      <c r="AH115" s="28"/>
      <c r="AI115" s="28"/>
      <c r="AJ115" s="29"/>
      <c r="AK115" s="29"/>
      <c r="AL115" s="30"/>
      <c r="AM115" s="26"/>
      <c r="AN115" s="26"/>
      <c r="AO115" s="26"/>
      <c r="AP115" s="26"/>
      <c r="AQ115" s="26"/>
      <c r="AR115" s="26"/>
      <c r="AS115" s="26"/>
      <c r="AT115" s="26"/>
      <c r="AU115" s="31"/>
      <c r="AV115" s="35"/>
      <c r="AW115" s="32"/>
      <c r="AX115" s="33"/>
    </row>
    <row r="116" spans="1:16168" s="18" customFormat="1" ht="54" hidden="1" customHeight="1" x14ac:dyDescent="0.25">
      <c r="A116" s="20"/>
      <c r="B116" s="20"/>
      <c r="C116" s="20"/>
      <c r="D116" s="20"/>
      <c r="E116" s="35"/>
      <c r="F116" s="22"/>
      <c r="G116" s="23"/>
      <c r="H116" s="35" t="s">
        <v>142</v>
      </c>
      <c r="I116" s="35" t="s">
        <v>142</v>
      </c>
      <c r="J116" s="35" t="s">
        <v>142</v>
      </c>
      <c r="K116" s="37"/>
      <c r="L116" s="36"/>
      <c r="M116" s="36"/>
      <c r="N116" s="36"/>
      <c r="O116" s="24"/>
      <c r="P116" s="24"/>
      <c r="Q116" s="24"/>
      <c r="R116" s="24"/>
      <c r="S116" s="25"/>
      <c r="T116" s="26"/>
      <c r="U116" s="26"/>
      <c r="V116" s="26"/>
      <c r="W116" s="26"/>
      <c r="X116" s="27"/>
      <c r="Y116" s="27"/>
      <c r="Z116" s="27"/>
      <c r="AA116" s="27"/>
      <c r="AB116" s="26"/>
      <c r="AC116" s="26"/>
      <c r="AD116" s="26"/>
      <c r="AE116" s="26"/>
      <c r="AF116" s="28"/>
      <c r="AG116" s="28"/>
      <c r="AH116" s="28"/>
      <c r="AI116" s="28"/>
      <c r="AJ116" s="29"/>
      <c r="AK116" s="29"/>
      <c r="AL116" s="30"/>
      <c r="AM116" s="26"/>
      <c r="AN116" s="26"/>
      <c r="AO116" s="26"/>
      <c r="AP116" s="26"/>
      <c r="AQ116" s="26"/>
      <c r="AR116" s="26"/>
      <c r="AS116" s="26"/>
      <c r="AT116" s="26"/>
      <c r="AU116" s="31"/>
      <c r="AV116" s="35"/>
      <c r="AW116" s="32"/>
      <c r="AX116" s="33"/>
    </row>
    <row r="117" spans="1:16168" s="18" customFormat="1" ht="54" hidden="1" customHeight="1" x14ac:dyDescent="0.25">
      <c r="A117" s="20"/>
      <c r="B117" s="20"/>
      <c r="C117" s="20"/>
      <c r="D117" s="20"/>
      <c r="E117" s="35"/>
      <c r="F117" s="22"/>
      <c r="G117" s="23"/>
      <c r="H117" s="35" t="s">
        <v>142</v>
      </c>
      <c r="I117" s="35" t="s">
        <v>142</v>
      </c>
      <c r="J117" s="35" t="s">
        <v>142</v>
      </c>
      <c r="K117" s="37"/>
      <c r="L117" s="36"/>
      <c r="M117" s="36"/>
      <c r="N117" s="36"/>
      <c r="O117" s="24"/>
      <c r="P117" s="24"/>
      <c r="Q117" s="24"/>
      <c r="R117" s="24"/>
      <c r="S117" s="25"/>
      <c r="T117" s="26"/>
      <c r="U117" s="26"/>
      <c r="V117" s="26"/>
      <c r="W117" s="26"/>
      <c r="X117" s="27"/>
      <c r="Y117" s="27"/>
      <c r="Z117" s="27"/>
      <c r="AA117" s="27"/>
      <c r="AB117" s="26"/>
      <c r="AC117" s="26"/>
      <c r="AD117" s="26"/>
      <c r="AE117" s="26"/>
      <c r="AF117" s="28"/>
      <c r="AG117" s="28"/>
      <c r="AH117" s="28"/>
      <c r="AI117" s="28"/>
      <c r="AJ117" s="29"/>
      <c r="AK117" s="29"/>
      <c r="AL117" s="30"/>
      <c r="AM117" s="26"/>
      <c r="AN117" s="26"/>
      <c r="AO117" s="26"/>
      <c r="AP117" s="26"/>
      <c r="AQ117" s="26"/>
      <c r="AR117" s="26"/>
      <c r="AS117" s="26"/>
      <c r="AT117" s="26"/>
      <c r="AU117" s="31"/>
      <c r="AV117" s="35"/>
      <c r="AW117" s="32"/>
      <c r="AX117" s="33"/>
    </row>
    <row r="118" spans="1:16168" s="18" customFormat="1" ht="54" hidden="1" customHeight="1" x14ac:dyDescent="0.25">
      <c r="A118" s="20"/>
      <c r="B118" s="20"/>
      <c r="C118" s="20"/>
      <c r="D118" s="20"/>
      <c r="E118" s="35"/>
      <c r="F118" s="22"/>
      <c r="G118" s="23"/>
      <c r="H118" s="35" t="s">
        <v>142</v>
      </c>
      <c r="I118" s="35" t="s">
        <v>142</v>
      </c>
      <c r="J118" s="35" t="s">
        <v>142</v>
      </c>
      <c r="K118" s="37"/>
      <c r="L118" s="36"/>
      <c r="M118" s="36"/>
      <c r="N118" s="36"/>
      <c r="O118" s="24"/>
      <c r="P118" s="24"/>
      <c r="Q118" s="24"/>
      <c r="R118" s="24"/>
      <c r="S118" s="25"/>
      <c r="T118" s="26"/>
      <c r="U118" s="26"/>
      <c r="V118" s="26"/>
      <c r="W118" s="26"/>
      <c r="X118" s="27"/>
      <c r="Y118" s="27"/>
      <c r="Z118" s="27"/>
      <c r="AA118" s="27"/>
      <c r="AB118" s="26"/>
      <c r="AC118" s="26"/>
      <c r="AD118" s="26"/>
      <c r="AE118" s="26"/>
      <c r="AF118" s="28"/>
      <c r="AG118" s="28"/>
      <c r="AH118" s="28"/>
      <c r="AI118" s="28"/>
      <c r="AJ118" s="29"/>
      <c r="AK118" s="29"/>
      <c r="AL118" s="30"/>
      <c r="AM118" s="26"/>
      <c r="AN118" s="26"/>
      <c r="AO118" s="26"/>
      <c r="AP118" s="26"/>
      <c r="AQ118" s="26"/>
      <c r="AR118" s="26"/>
      <c r="AS118" s="26"/>
      <c r="AT118" s="26"/>
      <c r="AU118" s="31"/>
      <c r="AV118" s="35"/>
      <c r="AW118" s="32"/>
      <c r="AX118" s="33"/>
    </row>
    <row r="119" spans="1:16168" s="18" customFormat="1" ht="54" hidden="1" customHeight="1" x14ac:dyDescent="0.25">
      <c r="A119" s="20"/>
      <c r="B119" s="20"/>
      <c r="C119" s="20"/>
      <c r="D119" s="20"/>
      <c r="E119" s="35"/>
      <c r="F119" s="22"/>
      <c r="G119" s="23"/>
      <c r="H119" s="35" t="s">
        <v>142</v>
      </c>
      <c r="I119" s="35" t="s">
        <v>142</v>
      </c>
      <c r="J119" s="35" t="s">
        <v>142</v>
      </c>
      <c r="K119" s="37"/>
      <c r="L119" s="36"/>
      <c r="M119" s="36"/>
      <c r="N119" s="36"/>
      <c r="O119" s="24"/>
      <c r="P119" s="24"/>
      <c r="Q119" s="24"/>
      <c r="R119" s="24"/>
      <c r="S119" s="25"/>
      <c r="T119" s="26"/>
      <c r="U119" s="26"/>
      <c r="V119" s="26"/>
      <c r="W119" s="26"/>
      <c r="X119" s="27"/>
      <c r="Y119" s="27"/>
      <c r="Z119" s="27"/>
      <c r="AA119" s="27"/>
      <c r="AB119" s="26"/>
      <c r="AC119" s="26"/>
      <c r="AD119" s="26"/>
      <c r="AE119" s="26"/>
      <c r="AF119" s="28"/>
      <c r="AG119" s="28"/>
      <c r="AH119" s="28"/>
      <c r="AI119" s="28"/>
      <c r="AJ119" s="29"/>
      <c r="AK119" s="29"/>
      <c r="AL119" s="30"/>
      <c r="AM119" s="26"/>
      <c r="AN119" s="26"/>
      <c r="AO119" s="26"/>
      <c r="AP119" s="26"/>
      <c r="AQ119" s="26"/>
      <c r="AR119" s="26"/>
      <c r="AS119" s="26"/>
      <c r="AT119" s="26"/>
      <c r="AU119" s="31"/>
      <c r="AV119" s="35"/>
      <c r="AW119" s="32"/>
      <c r="AX119" s="33"/>
    </row>
    <row r="120" spans="1:16168" s="66" customFormat="1" x14ac:dyDescent="0.3">
      <c r="A120" s="1"/>
      <c r="B120" s="1"/>
      <c r="C120" s="1"/>
      <c r="D120" s="1"/>
      <c r="E120" s="63"/>
      <c r="F120" s="64"/>
      <c r="G120" s="65" t="s">
        <v>45</v>
      </c>
      <c r="H120" s="35" t="s">
        <v>44</v>
      </c>
      <c r="I120" s="35" t="s">
        <v>151</v>
      </c>
      <c r="J120" s="35" t="s">
        <v>152</v>
      </c>
      <c r="K120" s="66">
        <v>7200</v>
      </c>
      <c r="L120" s="66">
        <v>3500</v>
      </c>
      <c r="M120" s="66">
        <v>2600</v>
      </c>
      <c r="N120" s="66">
        <v>1800</v>
      </c>
      <c r="O120" s="7"/>
      <c r="P120" s="7"/>
      <c r="Q120" s="7"/>
      <c r="R120" s="7"/>
      <c r="S120" s="7"/>
      <c r="T120" s="7"/>
      <c r="U120" s="7"/>
      <c r="V120" s="7"/>
      <c r="W120" s="7"/>
      <c r="X120" s="7"/>
      <c r="Y120" s="7"/>
      <c r="Z120" s="7"/>
      <c r="AA120" s="7"/>
      <c r="AB120" s="7"/>
      <c r="AC120" s="7"/>
      <c r="AD120" s="7"/>
      <c r="AE120" s="7"/>
      <c r="AF120" s="7"/>
      <c r="AG120" s="7"/>
      <c r="AH120" s="7"/>
      <c r="AI120" s="8"/>
      <c r="AJ120" s="7"/>
      <c r="AK120" s="9"/>
      <c r="AL120" s="10"/>
      <c r="AM120" s="11"/>
      <c r="AN120" s="11"/>
      <c r="AO120" s="12"/>
      <c r="AP120" s="13"/>
      <c r="AQ120" s="13"/>
      <c r="AR120" s="13"/>
      <c r="AS120" s="13"/>
      <c r="AT120" s="14"/>
      <c r="AU120" s="8"/>
      <c r="AV120" s="15"/>
      <c r="AW120" s="15"/>
      <c r="AX120" s="15"/>
      <c r="AY120" s="15"/>
      <c r="AZ120" s="16"/>
      <c r="BA120" s="16"/>
      <c r="BB120" s="16"/>
      <c r="BC120" s="16"/>
      <c r="BD120" s="1"/>
      <c r="BE120" s="6"/>
      <c r="IE120" s="6"/>
      <c r="IF120" s="6"/>
      <c r="IG120" s="6"/>
      <c r="IH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SA120" s="6"/>
      <c r="SB120" s="6"/>
      <c r="SC120" s="6"/>
      <c r="SD120" s="6"/>
      <c r="SP120" s="6"/>
      <c r="SQ120" s="6"/>
      <c r="SR120" s="6"/>
      <c r="SS120" s="6"/>
      <c r="ST120" s="6"/>
      <c r="SU120" s="6"/>
      <c r="SV120" s="6"/>
      <c r="SW120" s="6"/>
      <c r="SX120" s="6"/>
      <c r="SY120" s="6"/>
      <c r="SZ120" s="6"/>
      <c r="TA120" s="6"/>
      <c r="TB120" s="6"/>
      <c r="TC120" s="6"/>
      <c r="TD120" s="6"/>
      <c r="TE120" s="6"/>
      <c r="TF120" s="6"/>
      <c r="TG120" s="6"/>
      <c r="TH120" s="6"/>
      <c r="TI120" s="6"/>
      <c r="TJ120" s="6"/>
      <c r="TK120" s="6"/>
      <c r="TL120" s="6"/>
      <c r="TM120" s="6"/>
      <c r="TN120" s="6"/>
      <c r="TO120" s="6"/>
      <c r="TP120" s="6"/>
      <c r="TQ120" s="6"/>
      <c r="TR120" s="6"/>
      <c r="TS120" s="6"/>
      <c r="TT120" s="6"/>
      <c r="TU120" s="6"/>
      <c r="TV120" s="6"/>
      <c r="TW120" s="6"/>
      <c r="TX120" s="6"/>
      <c r="TY120" s="6"/>
      <c r="TZ120" s="6"/>
      <c r="UA120" s="6"/>
      <c r="UB120" s="6"/>
      <c r="UC120" s="6"/>
      <c r="UD120" s="6"/>
      <c r="UE120" s="6"/>
      <c r="UF120" s="6"/>
      <c r="ABW120" s="6"/>
      <c r="ABX120" s="6"/>
      <c r="ABY120" s="6"/>
      <c r="ABZ120" s="6"/>
      <c r="ACL120" s="6"/>
      <c r="ACM120" s="6"/>
      <c r="ACN120" s="6"/>
      <c r="ACO120" s="6"/>
      <c r="ACP120" s="6"/>
      <c r="ACQ120" s="6"/>
      <c r="ACR120" s="6"/>
      <c r="ACS120" s="6"/>
      <c r="ACT120" s="6"/>
      <c r="ACU120" s="6"/>
      <c r="ACV120" s="6"/>
      <c r="ACW120" s="6"/>
      <c r="ACX120" s="6"/>
      <c r="ACY120" s="6"/>
      <c r="ACZ120" s="6"/>
      <c r="ADA120" s="6"/>
      <c r="ADB120" s="6"/>
      <c r="ADC120" s="6"/>
      <c r="ADD120" s="6"/>
      <c r="ADE120" s="6"/>
      <c r="ADF120" s="6"/>
      <c r="ADG120" s="6"/>
      <c r="ADH120" s="6"/>
      <c r="ADI120" s="6"/>
      <c r="ADJ120" s="6"/>
      <c r="ADK120" s="6"/>
      <c r="ADL120" s="6"/>
      <c r="ADM120" s="6"/>
      <c r="ADN120" s="6"/>
      <c r="ADO120" s="6"/>
      <c r="ADP120" s="6"/>
      <c r="ADQ120" s="6"/>
      <c r="ADR120" s="6"/>
      <c r="ADS120" s="6"/>
      <c r="ADT120" s="6"/>
      <c r="ADU120" s="6"/>
      <c r="ADV120" s="6"/>
      <c r="ADW120" s="6"/>
      <c r="ADX120" s="6"/>
      <c r="ADY120" s="6"/>
      <c r="ADZ120" s="6"/>
      <c r="AEA120" s="6"/>
      <c r="AEB120" s="6"/>
      <c r="ALS120" s="6"/>
      <c r="ALT120" s="6"/>
      <c r="ALU120" s="6"/>
      <c r="ALV120" s="6"/>
      <c r="AMH120" s="6"/>
      <c r="AMI120" s="6"/>
      <c r="AMJ120" s="6"/>
      <c r="AMK120" s="6"/>
      <c r="AML120" s="6"/>
      <c r="AMM120" s="6"/>
      <c r="AMN120" s="6"/>
      <c r="AMO120" s="6"/>
      <c r="AMP120" s="6"/>
      <c r="AMQ120" s="6"/>
      <c r="AMR120" s="6"/>
      <c r="AMS120" s="6"/>
      <c r="AMT120" s="6"/>
      <c r="AMU120" s="6"/>
      <c r="AMV120" s="6"/>
      <c r="AMW120" s="6"/>
      <c r="AMX120" s="6"/>
      <c r="AMY120" s="6"/>
      <c r="AMZ120" s="6"/>
      <c r="ANA120" s="6"/>
      <c r="ANB120" s="6"/>
      <c r="ANC120" s="6"/>
      <c r="AND120" s="6"/>
      <c r="ANE120" s="6"/>
      <c r="ANF120" s="6"/>
      <c r="ANG120" s="6"/>
      <c r="ANH120" s="6"/>
      <c r="ANI120" s="6"/>
      <c r="ANJ120" s="6"/>
      <c r="ANK120" s="6"/>
      <c r="ANL120" s="6"/>
      <c r="ANM120" s="6"/>
      <c r="ANN120" s="6"/>
      <c r="ANO120" s="6"/>
      <c r="ANP120" s="6"/>
      <c r="ANQ120" s="6"/>
      <c r="ANR120" s="6"/>
      <c r="ANS120" s="6"/>
      <c r="ANT120" s="6"/>
      <c r="ANU120" s="6"/>
      <c r="ANV120" s="6"/>
      <c r="ANW120" s="6"/>
      <c r="ANX120" s="6"/>
      <c r="AVO120" s="6"/>
      <c r="AVP120" s="6"/>
      <c r="AVQ120" s="6"/>
      <c r="AVR120" s="6"/>
      <c r="AWD120" s="6"/>
      <c r="AWE120" s="6"/>
      <c r="AWF120" s="6"/>
      <c r="AWG120" s="6"/>
      <c r="AWH120" s="6"/>
      <c r="AWI120" s="6"/>
      <c r="AWJ120" s="6"/>
      <c r="AWK120" s="6"/>
      <c r="AWL120" s="6"/>
      <c r="AWM120" s="6"/>
      <c r="AWN120" s="6"/>
      <c r="AWO120" s="6"/>
      <c r="AWP120" s="6"/>
      <c r="AWQ120" s="6"/>
      <c r="AWR120" s="6"/>
      <c r="AWS120" s="6"/>
      <c r="AWT120" s="6"/>
      <c r="AWU120" s="6"/>
      <c r="AWV120" s="6"/>
      <c r="AWW120" s="6"/>
      <c r="AWX120" s="6"/>
      <c r="AWY120" s="6"/>
      <c r="AWZ120" s="6"/>
      <c r="AXA120" s="6"/>
      <c r="AXB120" s="6"/>
      <c r="AXC120" s="6"/>
      <c r="AXD120" s="6"/>
      <c r="AXE120" s="6"/>
      <c r="AXF120" s="6"/>
      <c r="AXG120" s="6"/>
      <c r="AXH120" s="6"/>
      <c r="AXI120" s="6"/>
      <c r="AXJ120" s="6"/>
      <c r="AXK120" s="6"/>
      <c r="AXL120" s="6"/>
      <c r="AXM120" s="6"/>
      <c r="AXN120" s="6"/>
      <c r="AXO120" s="6"/>
      <c r="AXP120" s="6"/>
      <c r="AXQ120" s="6"/>
      <c r="AXR120" s="6"/>
      <c r="AXS120" s="6"/>
      <c r="AXT120" s="6"/>
      <c r="BFK120" s="6"/>
      <c r="BFL120" s="6"/>
      <c r="BFM120" s="6"/>
      <c r="BFN120" s="6"/>
      <c r="BFZ120" s="6"/>
      <c r="BGA120" s="6"/>
      <c r="BGB120" s="6"/>
      <c r="BGC120" s="6"/>
      <c r="BGD120" s="6"/>
      <c r="BGE120" s="6"/>
      <c r="BGF120" s="6"/>
      <c r="BGG120" s="6"/>
      <c r="BGH120" s="6"/>
      <c r="BGI120" s="6"/>
      <c r="BGJ120" s="6"/>
      <c r="BGK120" s="6"/>
      <c r="BGL120" s="6"/>
      <c r="BGM120" s="6"/>
      <c r="BGN120" s="6"/>
      <c r="BGO120" s="6"/>
      <c r="BGP120" s="6"/>
      <c r="BGQ120" s="6"/>
      <c r="BGR120" s="6"/>
      <c r="BGS120" s="6"/>
      <c r="BGT120" s="6"/>
      <c r="BGU120" s="6"/>
      <c r="BGV120" s="6"/>
      <c r="BGW120" s="6"/>
      <c r="BGX120" s="6"/>
      <c r="BGY120" s="6"/>
      <c r="BGZ120" s="6"/>
      <c r="BHA120" s="6"/>
      <c r="BHB120" s="6"/>
      <c r="BHC120" s="6"/>
      <c r="BHD120" s="6"/>
      <c r="BHE120" s="6"/>
      <c r="BHF120" s="6"/>
      <c r="BHG120" s="6"/>
      <c r="BHH120" s="6"/>
      <c r="BHI120" s="6"/>
      <c r="BHJ120" s="6"/>
      <c r="BHK120" s="6"/>
      <c r="BHL120" s="6"/>
      <c r="BHM120" s="6"/>
      <c r="BHN120" s="6"/>
      <c r="BHO120" s="6"/>
      <c r="BHP120" s="6"/>
      <c r="BPG120" s="6"/>
      <c r="BPH120" s="6"/>
      <c r="BPI120" s="6"/>
      <c r="BPJ120" s="6"/>
      <c r="BPV120" s="6"/>
      <c r="BPW120" s="6"/>
      <c r="BPX120" s="6"/>
      <c r="BPY120" s="6"/>
      <c r="BPZ120" s="6"/>
      <c r="BQA120" s="6"/>
      <c r="BQB120" s="6"/>
      <c r="BQC120" s="6"/>
      <c r="BQD120" s="6"/>
      <c r="BQE120" s="6"/>
      <c r="BQF120" s="6"/>
      <c r="BQG120" s="6"/>
      <c r="BQH120" s="6"/>
      <c r="BQI120" s="6"/>
      <c r="BQJ120" s="6"/>
      <c r="BQK120" s="6"/>
      <c r="BQL120" s="6"/>
      <c r="BQM120" s="6"/>
      <c r="BQN120" s="6"/>
      <c r="BQO120" s="6"/>
      <c r="BQP120" s="6"/>
      <c r="BQQ120" s="6"/>
      <c r="BQR120" s="6"/>
      <c r="BQS120" s="6"/>
      <c r="BQT120" s="6"/>
      <c r="BQU120" s="6"/>
      <c r="BQV120" s="6"/>
      <c r="BQW120" s="6"/>
      <c r="BQX120" s="6"/>
      <c r="BQY120" s="6"/>
      <c r="BQZ120" s="6"/>
      <c r="BRA120" s="6"/>
      <c r="BRB120" s="6"/>
      <c r="BRC120" s="6"/>
      <c r="BRD120" s="6"/>
      <c r="BRE120" s="6"/>
      <c r="BRF120" s="6"/>
      <c r="BRG120" s="6"/>
      <c r="BRH120" s="6"/>
      <c r="BRI120" s="6"/>
      <c r="BRJ120" s="6"/>
      <c r="BRK120" s="6"/>
      <c r="BRL120" s="6"/>
      <c r="BZC120" s="6"/>
      <c r="BZD120" s="6"/>
      <c r="BZE120" s="6"/>
      <c r="BZF120" s="6"/>
      <c r="BZR120" s="6"/>
      <c r="BZS120" s="6"/>
      <c r="BZT120" s="6"/>
      <c r="BZU120" s="6"/>
      <c r="BZV120" s="6"/>
      <c r="BZW120" s="6"/>
      <c r="BZX120" s="6"/>
      <c r="BZY120" s="6"/>
      <c r="BZZ120" s="6"/>
      <c r="CAA120" s="6"/>
      <c r="CAB120" s="6"/>
      <c r="CAC120" s="6"/>
      <c r="CAD120" s="6"/>
      <c r="CAE120" s="6"/>
      <c r="CAF120" s="6"/>
      <c r="CAG120" s="6"/>
      <c r="CAH120" s="6"/>
      <c r="CAI120" s="6"/>
      <c r="CAJ120" s="6"/>
      <c r="CAK120" s="6"/>
      <c r="CAL120" s="6"/>
      <c r="CAM120" s="6"/>
      <c r="CAN120" s="6"/>
      <c r="CAO120" s="6"/>
      <c r="CAP120" s="6"/>
      <c r="CAQ120" s="6"/>
      <c r="CAR120" s="6"/>
      <c r="CAS120" s="6"/>
      <c r="CAT120" s="6"/>
      <c r="CAU120" s="6"/>
      <c r="CAV120" s="6"/>
      <c r="CAW120" s="6"/>
      <c r="CAX120" s="6"/>
      <c r="CAY120" s="6"/>
      <c r="CAZ120" s="6"/>
      <c r="CBA120" s="6"/>
      <c r="CBB120" s="6"/>
      <c r="CBC120" s="6"/>
      <c r="CBD120" s="6"/>
      <c r="CBE120" s="6"/>
      <c r="CBF120" s="6"/>
      <c r="CBG120" s="6"/>
      <c r="CBH120" s="6"/>
      <c r="CIY120" s="6"/>
      <c r="CIZ120" s="6"/>
      <c r="CJA120" s="6"/>
      <c r="CJB120" s="6"/>
      <c r="CJN120" s="6"/>
      <c r="CJO120" s="6"/>
      <c r="CJP120" s="6"/>
      <c r="CJQ120" s="6"/>
      <c r="CJR120" s="6"/>
      <c r="CJS120" s="6"/>
      <c r="CJT120" s="6"/>
      <c r="CJU120" s="6"/>
      <c r="CJV120" s="6"/>
      <c r="CJW120" s="6"/>
      <c r="CJX120" s="6"/>
      <c r="CJY120" s="6"/>
      <c r="CJZ120" s="6"/>
      <c r="CKA120" s="6"/>
      <c r="CKB120" s="6"/>
      <c r="CKC120" s="6"/>
      <c r="CKD120" s="6"/>
      <c r="CKE120" s="6"/>
      <c r="CKF120" s="6"/>
      <c r="CKG120" s="6"/>
      <c r="CKH120" s="6"/>
      <c r="CKI120" s="6"/>
      <c r="CKJ120" s="6"/>
      <c r="CKK120" s="6"/>
      <c r="CKL120" s="6"/>
      <c r="CKM120" s="6"/>
      <c r="CKN120" s="6"/>
      <c r="CKO120" s="6"/>
      <c r="CKP120" s="6"/>
      <c r="CKQ120" s="6"/>
      <c r="CKR120" s="6"/>
      <c r="CKS120" s="6"/>
      <c r="CKT120" s="6"/>
      <c r="CKU120" s="6"/>
      <c r="CKV120" s="6"/>
      <c r="CKW120" s="6"/>
      <c r="CKX120" s="6"/>
      <c r="CKY120" s="6"/>
      <c r="CKZ120" s="6"/>
      <c r="CLA120" s="6"/>
      <c r="CLB120" s="6"/>
      <c r="CLC120" s="6"/>
      <c r="CLD120" s="6"/>
      <c r="CSU120" s="6"/>
      <c r="CSV120" s="6"/>
      <c r="CSW120" s="6"/>
      <c r="CSX120" s="6"/>
      <c r="CTJ120" s="6"/>
      <c r="CTK120" s="6"/>
      <c r="CTL120" s="6"/>
      <c r="CTM120" s="6"/>
      <c r="CTN120" s="6"/>
      <c r="CTO120" s="6"/>
      <c r="CTP120" s="6"/>
      <c r="CTQ120" s="6"/>
      <c r="CTR120" s="6"/>
      <c r="CTS120" s="6"/>
      <c r="CTT120" s="6"/>
      <c r="CTU120" s="6"/>
      <c r="CTV120" s="6"/>
      <c r="CTW120" s="6"/>
      <c r="CTX120" s="6"/>
      <c r="CTY120" s="6"/>
      <c r="CTZ120" s="6"/>
      <c r="CUA120" s="6"/>
      <c r="CUB120" s="6"/>
      <c r="CUC120" s="6"/>
      <c r="CUD120" s="6"/>
      <c r="CUE120" s="6"/>
      <c r="CUF120" s="6"/>
      <c r="CUG120" s="6"/>
      <c r="CUH120" s="6"/>
      <c r="CUI120" s="6"/>
      <c r="CUJ120" s="6"/>
      <c r="CUK120" s="6"/>
      <c r="CUL120" s="6"/>
      <c r="CUM120" s="6"/>
      <c r="CUN120" s="6"/>
      <c r="CUO120" s="6"/>
      <c r="CUP120" s="6"/>
      <c r="CUQ120" s="6"/>
      <c r="CUR120" s="6"/>
      <c r="CUS120" s="6"/>
      <c r="CUT120" s="6"/>
      <c r="CUU120" s="6"/>
      <c r="CUV120" s="6"/>
      <c r="CUW120" s="6"/>
      <c r="CUX120" s="6"/>
      <c r="CUY120" s="6"/>
      <c r="CUZ120" s="6"/>
      <c r="DCQ120" s="6"/>
      <c r="DCR120" s="6"/>
      <c r="DCS120" s="6"/>
      <c r="DCT120" s="6"/>
      <c r="DDF120" s="6"/>
      <c r="DDG120" s="6"/>
      <c r="DDH120" s="6"/>
      <c r="DDI120" s="6"/>
      <c r="DDJ120" s="6"/>
      <c r="DDK120" s="6"/>
      <c r="DDL120" s="6"/>
      <c r="DDM120" s="6"/>
      <c r="DDN120" s="6"/>
      <c r="DDO120" s="6"/>
      <c r="DDP120" s="6"/>
      <c r="DDQ120" s="6"/>
      <c r="DDR120" s="6"/>
      <c r="DDS120" s="6"/>
      <c r="DDT120" s="6"/>
      <c r="DDU120" s="6"/>
      <c r="DDV120" s="6"/>
      <c r="DDW120" s="6"/>
      <c r="DDX120" s="6"/>
      <c r="DDY120" s="6"/>
      <c r="DDZ120" s="6"/>
      <c r="DEA120" s="6"/>
      <c r="DEB120" s="6"/>
      <c r="DEC120" s="6"/>
      <c r="DED120" s="6"/>
      <c r="DEE120" s="6"/>
      <c r="DEF120" s="6"/>
      <c r="DEG120" s="6"/>
      <c r="DEH120" s="6"/>
      <c r="DEI120" s="6"/>
      <c r="DEJ120" s="6"/>
      <c r="DEK120" s="6"/>
      <c r="DEL120" s="6"/>
      <c r="DEM120" s="6"/>
      <c r="DEN120" s="6"/>
      <c r="DEO120" s="6"/>
      <c r="DEP120" s="6"/>
      <c r="DEQ120" s="6"/>
      <c r="DER120" s="6"/>
      <c r="DES120" s="6"/>
      <c r="DET120" s="6"/>
      <c r="DEU120" s="6"/>
      <c r="DEV120" s="6"/>
      <c r="DMM120" s="6"/>
      <c r="DMN120" s="6"/>
      <c r="DMO120" s="6"/>
      <c r="DMP120" s="6"/>
      <c r="DNB120" s="6"/>
      <c r="DNC120" s="6"/>
      <c r="DND120" s="6"/>
      <c r="DNE120" s="6"/>
      <c r="DNF120" s="6"/>
      <c r="DNG120" s="6"/>
      <c r="DNH120" s="6"/>
      <c r="DNI120" s="6"/>
      <c r="DNJ120" s="6"/>
      <c r="DNK120" s="6"/>
      <c r="DNL120" s="6"/>
      <c r="DNM120" s="6"/>
      <c r="DNN120" s="6"/>
      <c r="DNO120" s="6"/>
      <c r="DNP120" s="6"/>
      <c r="DNQ120" s="6"/>
      <c r="DNR120" s="6"/>
      <c r="DNS120" s="6"/>
      <c r="DNT120" s="6"/>
      <c r="DNU120" s="6"/>
      <c r="DNV120" s="6"/>
      <c r="DNW120" s="6"/>
      <c r="DNX120" s="6"/>
      <c r="DNY120" s="6"/>
      <c r="DNZ120" s="6"/>
      <c r="DOA120" s="6"/>
      <c r="DOB120" s="6"/>
      <c r="DOC120" s="6"/>
      <c r="DOD120" s="6"/>
      <c r="DOE120" s="6"/>
      <c r="DOF120" s="6"/>
      <c r="DOG120" s="6"/>
      <c r="DOH120" s="6"/>
      <c r="DOI120" s="6"/>
      <c r="DOJ120" s="6"/>
      <c r="DOK120" s="6"/>
      <c r="DOL120" s="6"/>
      <c r="DOM120" s="6"/>
      <c r="DON120" s="6"/>
      <c r="DOO120" s="6"/>
      <c r="DOP120" s="6"/>
      <c r="DOQ120" s="6"/>
      <c r="DOR120" s="6"/>
      <c r="DWI120" s="6"/>
      <c r="DWJ120" s="6"/>
      <c r="DWK120" s="6"/>
      <c r="DWL120" s="6"/>
      <c r="DWX120" s="6"/>
      <c r="DWY120" s="6"/>
      <c r="DWZ120" s="6"/>
      <c r="DXA120" s="6"/>
      <c r="DXB120" s="6"/>
      <c r="DXC120" s="6"/>
      <c r="DXD120" s="6"/>
      <c r="DXE120" s="6"/>
      <c r="DXF120" s="6"/>
      <c r="DXG120" s="6"/>
      <c r="DXH120" s="6"/>
      <c r="DXI120" s="6"/>
      <c r="DXJ120" s="6"/>
      <c r="DXK120" s="6"/>
      <c r="DXL120" s="6"/>
      <c r="DXM120" s="6"/>
      <c r="DXN120" s="6"/>
      <c r="DXO120" s="6"/>
      <c r="DXP120" s="6"/>
      <c r="DXQ120" s="6"/>
      <c r="DXR120" s="6"/>
      <c r="DXS120" s="6"/>
      <c r="DXT120" s="6"/>
      <c r="DXU120" s="6"/>
      <c r="DXV120" s="6"/>
      <c r="DXW120" s="6"/>
      <c r="DXX120" s="6"/>
      <c r="DXY120" s="6"/>
      <c r="DXZ120" s="6"/>
      <c r="DYA120" s="6"/>
      <c r="DYB120" s="6"/>
      <c r="DYC120" s="6"/>
      <c r="DYD120" s="6"/>
      <c r="DYE120" s="6"/>
      <c r="DYF120" s="6"/>
      <c r="DYG120" s="6"/>
      <c r="DYH120" s="6"/>
      <c r="DYI120" s="6"/>
      <c r="DYJ120" s="6"/>
      <c r="DYK120" s="6"/>
      <c r="DYL120" s="6"/>
      <c r="DYM120" s="6"/>
      <c r="DYN120" s="6"/>
      <c r="EGE120" s="6"/>
      <c r="EGF120" s="6"/>
      <c r="EGG120" s="6"/>
      <c r="EGH120" s="6"/>
      <c r="EGT120" s="6"/>
      <c r="EGU120" s="6"/>
      <c r="EGV120" s="6"/>
      <c r="EGW120" s="6"/>
      <c r="EGX120" s="6"/>
      <c r="EGY120" s="6"/>
      <c r="EGZ120" s="6"/>
      <c r="EHA120" s="6"/>
      <c r="EHB120" s="6"/>
      <c r="EHC120" s="6"/>
      <c r="EHD120" s="6"/>
      <c r="EHE120" s="6"/>
      <c r="EHF120" s="6"/>
      <c r="EHG120" s="6"/>
      <c r="EHH120" s="6"/>
      <c r="EHI120" s="6"/>
      <c r="EHJ120" s="6"/>
      <c r="EHK120" s="6"/>
      <c r="EHL120" s="6"/>
      <c r="EHM120" s="6"/>
      <c r="EHN120" s="6"/>
      <c r="EHO120" s="6"/>
      <c r="EHP120" s="6"/>
      <c r="EHQ120" s="6"/>
      <c r="EHR120" s="6"/>
      <c r="EHS120" s="6"/>
      <c r="EHT120" s="6"/>
      <c r="EHU120" s="6"/>
      <c r="EHV120" s="6"/>
      <c r="EHW120" s="6"/>
      <c r="EHX120" s="6"/>
      <c r="EHY120" s="6"/>
      <c r="EHZ120" s="6"/>
      <c r="EIA120" s="6"/>
      <c r="EIB120" s="6"/>
      <c r="EIC120" s="6"/>
      <c r="EID120" s="6"/>
      <c r="EIE120" s="6"/>
      <c r="EIF120" s="6"/>
      <c r="EIG120" s="6"/>
      <c r="EIH120" s="6"/>
      <c r="EII120" s="6"/>
      <c r="EIJ120" s="6"/>
      <c r="EQA120" s="6"/>
      <c r="EQB120" s="6"/>
      <c r="EQC120" s="6"/>
      <c r="EQD120" s="6"/>
      <c r="EQP120" s="6"/>
      <c r="EQQ120" s="6"/>
      <c r="EQR120" s="6"/>
      <c r="EQS120" s="6"/>
      <c r="EQT120" s="6"/>
      <c r="EQU120" s="6"/>
      <c r="EQV120" s="6"/>
      <c r="EQW120" s="6"/>
      <c r="EQX120" s="6"/>
      <c r="EQY120" s="6"/>
      <c r="EQZ120" s="6"/>
      <c r="ERA120" s="6"/>
      <c r="ERB120" s="6"/>
      <c r="ERC120" s="6"/>
      <c r="ERD120" s="6"/>
      <c r="ERE120" s="6"/>
      <c r="ERF120" s="6"/>
      <c r="ERG120" s="6"/>
      <c r="ERH120" s="6"/>
      <c r="ERI120" s="6"/>
      <c r="ERJ120" s="6"/>
      <c r="ERK120" s="6"/>
      <c r="ERL120" s="6"/>
      <c r="ERM120" s="6"/>
      <c r="ERN120" s="6"/>
      <c r="ERO120" s="6"/>
      <c r="ERP120" s="6"/>
      <c r="ERQ120" s="6"/>
      <c r="ERR120" s="6"/>
      <c r="ERS120" s="6"/>
      <c r="ERT120" s="6"/>
      <c r="ERU120" s="6"/>
      <c r="ERV120" s="6"/>
      <c r="ERW120" s="6"/>
      <c r="ERX120" s="6"/>
      <c r="ERY120" s="6"/>
      <c r="ERZ120" s="6"/>
      <c r="ESA120" s="6"/>
      <c r="ESB120" s="6"/>
      <c r="ESC120" s="6"/>
      <c r="ESD120" s="6"/>
      <c r="ESE120" s="6"/>
      <c r="ESF120" s="6"/>
      <c r="EZW120" s="6"/>
      <c r="EZX120" s="6"/>
      <c r="EZY120" s="6"/>
      <c r="EZZ120" s="6"/>
      <c r="FAL120" s="6"/>
      <c r="FAM120" s="6"/>
      <c r="FAN120" s="6"/>
      <c r="FAO120" s="6"/>
      <c r="FAP120" s="6"/>
      <c r="FAQ120" s="6"/>
      <c r="FAR120" s="6"/>
      <c r="FAS120" s="6"/>
      <c r="FAT120" s="6"/>
      <c r="FAU120" s="6"/>
      <c r="FAV120" s="6"/>
      <c r="FAW120" s="6"/>
      <c r="FAX120" s="6"/>
      <c r="FAY120" s="6"/>
      <c r="FAZ120" s="6"/>
      <c r="FBA120" s="6"/>
      <c r="FBB120" s="6"/>
      <c r="FBC120" s="6"/>
      <c r="FBD120" s="6"/>
      <c r="FBE120" s="6"/>
      <c r="FBF120" s="6"/>
      <c r="FBG120" s="6"/>
      <c r="FBH120" s="6"/>
      <c r="FBI120" s="6"/>
      <c r="FBJ120" s="6"/>
      <c r="FBK120" s="6"/>
      <c r="FBL120" s="6"/>
      <c r="FBM120" s="6"/>
      <c r="FBN120" s="6"/>
      <c r="FBO120" s="6"/>
      <c r="FBP120" s="6"/>
      <c r="FBQ120" s="6"/>
      <c r="FBR120" s="6"/>
      <c r="FBS120" s="6"/>
      <c r="FBT120" s="6"/>
      <c r="FBU120" s="6"/>
      <c r="FBV120" s="6"/>
      <c r="FBW120" s="6"/>
      <c r="FBX120" s="6"/>
      <c r="FBY120" s="6"/>
      <c r="FBZ120" s="6"/>
      <c r="FCA120" s="6"/>
      <c r="FCB120" s="6"/>
      <c r="FJS120" s="6"/>
      <c r="FJT120" s="6"/>
      <c r="FJU120" s="6"/>
      <c r="FJV120" s="6"/>
      <c r="FKH120" s="6"/>
      <c r="FKI120" s="6"/>
      <c r="FKJ120" s="6"/>
      <c r="FKK120" s="6"/>
      <c r="FKL120" s="6"/>
      <c r="FKM120" s="6"/>
      <c r="FKN120" s="6"/>
      <c r="FKO120" s="6"/>
      <c r="FKP120" s="6"/>
      <c r="FKQ120" s="6"/>
      <c r="FKR120" s="6"/>
      <c r="FKS120" s="6"/>
      <c r="FKT120" s="6"/>
      <c r="FKU120" s="6"/>
      <c r="FKV120" s="6"/>
      <c r="FKW120" s="6"/>
      <c r="FKX120" s="6"/>
      <c r="FKY120" s="6"/>
      <c r="FKZ120" s="6"/>
      <c r="FLA120" s="6"/>
      <c r="FLB120" s="6"/>
      <c r="FLC120" s="6"/>
      <c r="FLD120" s="6"/>
      <c r="FLE120" s="6"/>
      <c r="FLF120" s="6"/>
      <c r="FLG120" s="6"/>
      <c r="FLH120" s="6"/>
      <c r="FLI120" s="6"/>
      <c r="FLJ120" s="6"/>
      <c r="FLK120" s="6"/>
      <c r="FLL120" s="6"/>
      <c r="FLM120" s="6"/>
      <c r="FLN120" s="6"/>
      <c r="FLO120" s="6"/>
      <c r="FLP120" s="6"/>
      <c r="FLQ120" s="6"/>
      <c r="FLR120" s="6"/>
      <c r="FLS120" s="6"/>
      <c r="FLT120" s="6"/>
      <c r="FLU120" s="6"/>
      <c r="FLV120" s="6"/>
      <c r="FLW120" s="6"/>
      <c r="FLX120" s="6"/>
      <c r="FTO120" s="6"/>
      <c r="FTP120" s="6"/>
      <c r="FTQ120" s="6"/>
      <c r="FTR120" s="6"/>
      <c r="FUD120" s="6"/>
      <c r="FUE120" s="6"/>
      <c r="FUF120" s="6"/>
      <c r="FUG120" s="6"/>
      <c r="FUH120" s="6"/>
      <c r="FUI120" s="6"/>
      <c r="FUJ120" s="6"/>
      <c r="FUK120" s="6"/>
      <c r="FUL120" s="6"/>
      <c r="FUM120" s="6"/>
      <c r="FUN120" s="6"/>
      <c r="FUO120" s="6"/>
      <c r="FUP120" s="6"/>
      <c r="FUQ120" s="6"/>
      <c r="FUR120" s="6"/>
      <c r="FUS120" s="6"/>
      <c r="FUT120" s="6"/>
      <c r="FUU120" s="6"/>
      <c r="FUV120" s="6"/>
      <c r="FUW120" s="6"/>
      <c r="FUX120" s="6"/>
      <c r="FUY120" s="6"/>
      <c r="FUZ120" s="6"/>
      <c r="FVA120" s="6"/>
      <c r="FVB120" s="6"/>
      <c r="FVC120" s="6"/>
      <c r="FVD120" s="6"/>
      <c r="FVE120" s="6"/>
      <c r="FVF120" s="6"/>
      <c r="FVG120" s="6"/>
      <c r="FVH120" s="6"/>
      <c r="FVI120" s="6"/>
      <c r="FVJ120" s="6"/>
      <c r="FVK120" s="6"/>
      <c r="FVL120" s="6"/>
      <c r="FVM120" s="6"/>
      <c r="FVN120" s="6"/>
      <c r="FVO120" s="6"/>
      <c r="FVP120" s="6"/>
      <c r="FVQ120" s="6"/>
      <c r="FVR120" s="6"/>
      <c r="FVS120" s="6"/>
      <c r="FVT120" s="6"/>
      <c r="GDK120" s="6"/>
      <c r="GDL120" s="6"/>
      <c r="GDM120" s="6"/>
      <c r="GDN120" s="6"/>
      <c r="GDZ120" s="6"/>
      <c r="GEA120" s="6"/>
      <c r="GEB120" s="6"/>
      <c r="GEC120" s="6"/>
      <c r="GED120" s="6"/>
      <c r="GEE120" s="6"/>
      <c r="GEF120" s="6"/>
      <c r="GEG120" s="6"/>
      <c r="GEH120" s="6"/>
      <c r="GEI120" s="6"/>
      <c r="GEJ120" s="6"/>
      <c r="GEK120" s="6"/>
      <c r="GEL120" s="6"/>
      <c r="GEM120" s="6"/>
      <c r="GEN120" s="6"/>
      <c r="GEO120" s="6"/>
      <c r="GEP120" s="6"/>
      <c r="GEQ120" s="6"/>
      <c r="GER120" s="6"/>
      <c r="GES120" s="6"/>
      <c r="GET120" s="6"/>
      <c r="GEU120" s="6"/>
      <c r="GEV120" s="6"/>
      <c r="GEW120" s="6"/>
      <c r="GEX120" s="6"/>
      <c r="GEY120" s="6"/>
      <c r="GEZ120" s="6"/>
      <c r="GFA120" s="6"/>
      <c r="GFB120" s="6"/>
      <c r="GFC120" s="6"/>
      <c r="GFD120" s="6"/>
      <c r="GFE120" s="6"/>
      <c r="GFF120" s="6"/>
      <c r="GFG120" s="6"/>
      <c r="GFH120" s="6"/>
      <c r="GFI120" s="6"/>
      <c r="GFJ120" s="6"/>
      <c r="GFK120" s="6"/>
      <c r="GFL120" s="6"/>
      <c r="GFM120" s="6"/>
      <c r="GFN120" s="6"/>
      <c r="GFO120" s="6"/>
      <c r="GFP120" s="6"/>
      <c r="GNG120" s="6"/>
      <c r="GNH120" s="6"/>
      <c r="GNI120" s="6"/>
      <c r="GNJ120" s="6"/>
      <c r="GNV120" s="6"/>
      <c r="GNW120" s="6"/>
      <c r="GNX120" s="6"/>
      <c r="GNY120" s="6"/>
      <c r="GNZ120" s="6"/>
      <c r="GOA120" s="6"/>
      <c r="GOB120" s="6"/>
      <c r="GOC120" s="6"/>
      <c r="GOD120" s="6"/>
      <c r="GOE120" s="6"/>
      <c r="GOF120" s="6"/>
      <c r="GOG120" s="6"/>
      <c r="GOH120" s="6"/>
      <c r="GOI120" s="6"/>
      <c r="GOJ120" s="6"/>
      <c r="GOK120" s="6"/>
      <c r="GOL120" s="6"/>
      <c r="GOM120" s="6"/>
      <c r="GON120" s="6"/>
      <c r="GOO120" s="6"/>
      <c r="GOP120" s="6"/>
      <c r="GOQ120" s="6"/>
      <c r="GOR120" s="6"/>
      <c r="GOS120" s="6"/>
      <c r="GOT120" s="6"/>
      <c r="GOU120" s="6"/>
      <c r="GOV120" s="6"/>
      <c r="GOW120" s="6"/>
      <c r="GOX120" s="6"/>
      <c r="GOY120" s="6"/>
      <c r="GOZ120" s="6"/>
      <c r="GPA120" s="6"/>
      <c r="GPB120" s="6"/>
      <c r="GPC120" s="6"/>
      <c r="GPD120" s="6"/>
      <c r="GPE120" s="6"/>
      <c r="GPF120" s="6"/>
      <c r="GPG120" s="6"/>
      <c r="GPH120" s="6"/>
      <c r="GPI120" s="6"/>
      <c r="GPJ120" s="6"/>
      <c r="GPK120" s="6"/>
      <c r="GPL120" s="6"/>
      <c r="GXC120" s="6"/>
      <c r="GXD120" s="6"/>
      <c r="GXE120" s="6"/>
      <c r="GXF120" s="6"/>
      <c r="GXR120" s="6"/>
      <c r="GXS120" s="6"/>
      <c r="GXT120" s="6"/>
      <c r="GXU120" s="6"/>
      <c r="GXV120" s="6"/>
      <c r="GXW120" s="6"/>
      <c r="GXX120" s="6"/>
      <c r="GXY120" s="6"/>
      <c r="GXZ120" s="6"/>
      <c r="GYA120" s="6"/>
      <c r="GYB120" s="6"/>
      <c r="GYC120" s="6"/>
      <c r="GYD120" s="6"/>
      <c r="GYE120" s="6"/>
      <c r="GYF120" s="6"/>
      <c r="GYG120" s="6"/>
      <c r="GYH120" s="6"/>
      <c r="GYI120" s="6"/>
      <c r="GYJ120" s="6"/>
      <c r="GYK120" s="6"/>
      <c r="GYL120" s="6"/>
      <c r="GYM120" s="6"/>
      <c r="GYN120" s="6"/>
      <c r="GYO120" s="6"/>
      <c r="GYP120" s="6"/>
      <c r="GYQ120" s="6"/>
      <c r="GYR120" s="6"/>
      <c r="GYS120" s="6"/>
      <c r="GYT120" s="6"/>
      <c r="GYU120" s="6"/>
      <c r="GYV120" s="6"/>
      <c r="GYW120" s="6"/>
      <c r="GYX120" s="6"/>
      <c r="GYY120" s="6"/>
      <c r="GYZ120" s="6"/>
      <c r="GZA120" s="6"/>
      <c r="GZB120" s="6"/>
      <c r="GZC120" s="6"/>
      <c r="GZD120" s="6"/>
      <c r="GZE120" s="6"/>
      <c r="GZF120" s="6"/>
      <c r="GZG120" s="6"/>
      <c r="GZH120" s="6"/>
      <c r="HGY120" s="6"/>
      <c r="HGZ120" s="6"/>
      <c r="HHA120" s="6"/>
      <c r="HHB120" s="6"/>
      <c r="HHN120" s="6"/>
      <c r="HHO120" s="6"/>
      <c r="HHP120" s="6"/>
      <c r="HHQ120" s="6"/>
      <c r="HHR120" s="6"/>
      <c r="HHS120" s="6"/>
      <c r="HHT120" s="6"/>
      <c r="HHU120" s="6"/>
      <c r="HHV120" s="6"/>
      <c r="HHW120" s="6"/>
      <c r="HHX120" s="6"/>
      <c r="HHY120" s="6"/>
      <c r="HHZ120" s="6"/>
      <c r="HIA120" s="6"/>
      <c r="HIB120" s="6"/>
      <c r="HIC120" s="6"/>
      <c r="HID120" s="6"/>
      <c r="HIE120" s="6"/>
      <c r="HIF120" s="6"/>
      <c r="HIG120" s="6"/>
      <c r="HIH120" s="6"/>
      <c r="HII120" s="6"/>
      <c r="HIJ120" s="6"/>
      <c r="HIK120" s="6"/>
      <c r="HIL120" s="6"/>
      <c r="HIM120" s="6"/>
      <c r="HIN120" s="6"/>
      <c r="HIO120" s="6"/>
      <c r="HIP120" s="6"/>
      <c r="HIQ120" s="6"/>
      <c r="HIR120" s="6"/>
      <c r="HIS120" s="6"/>
      <c r="HIT120" s="6"/>
      <c r="HIU120" s="6"/>
      <c r="HIV120" s="6"/>
      <c r="HIW120" s="6"/>
      <c r="HIX120" s="6"/>
      <c r="HIY120" s="6"/>
      <c r="HIZ120" s="6"/>
      <c r="HJA120" s="6"/>
      <c r="HJB120" s="6"/>
      <c r="HJC120" s="6"/>
      <c r="HJD120" s="6"/>
      <c r="HQU120" s="6"/>
      <c r="HQV120" s="6"/>
      <c r="HQW120" s="6"/>
      <c r="HQX120" s="6"/>
      <c r="HRJ120" s="6"/>
      <c r="HRK120" s="6"/>
      <c r="HRL120" s="6"/>
      <c r="HRM120" s="6"/>
      <c r="HRN120" s="6"/>
      <c r="HRO120" s="6"/>
      <c r="HRP120" s="6"/>
      <c r="HRQ120" s="6"/>
      <c r="HRR120" s="6"/>
      <c r="HRS120" s="6"/>
      <c r="HRT120" s="6"/>
      <c r="HRU120" s="6"/>
      <c r="HRV120" s="6"/>
      <c r="HRW120" s="6"/>
      <c r="HRX120" s="6"/>
      <c r="HRY120" s="6"/>
      <c r="HRZ120" s="6"/>
      <c r="HSA120" s="6"/>
      <c r="HSB120" s="6"/>
      <c r="HSC120" s="6"/>
      <c r="HSD120" s="6"/>
      <c r="HSE120" s="6"/>
      <c r="HSF120" s="6"/>
      <c r="HSG120" s="6"/>
      <c r="HSH120" s="6"/>
      <c r="HSI120" s="6"/>
      <c r="HSJ120" s="6"/>
      <c r="HSK120" s="6"/>
      <c r="HSL120" s="6"/>
      <c r="HSM120" s="6"/>
      <c r="HSN120" s="6"/>
      <c r="HSO120" s="6"/>
      <c r="HSP120" s="6"/>
      <c r="HSQ120" s="6"/>
      <c r="HSR120" s="6"/>
      <c r="HSS120" s="6"/>
      <c r="HST120" s="6"/>
      <c r="HSU120" s="6"/>
      <c r="HSV120" s="6"/>
      <c r="HSW120" s="6"/>
      <c r="HSX120" s="6"/>
      <c r="HSY120" s="6"/>
      <c r="HSZ120" s="6"/>
      <c r="IAQ120" s="6"/>
      <c r="IAR120" s="6"/>
      <c r="IAS120" s="6"/>
      <c r="IAT120" s="6"/>
      <c r="IBF120" s="6"/>
      <c r="IBG120" s="6"/>
      <c r="IBH120" s="6"/>
      <c r="IBI120" s="6"/>
      <c r="IBJ120" s="6"/>
      <c r="IBK120" s="6"/>
      <c r="IBL120" s="6"/>
      <c r="IBM120" s="6"/>
      <c r="IBN120" s="6"/>
      <c r="IBO120" s="6"/>
      <c r="IBP120" s="6"/>
      <c r="IBQ120" s="6"/>
      <c r="IBR120" s="6"/>
      <c r="IBS120" s="6"/>
      <c r="IBT120" s="6"/>
      <c r="IBU120" s="6"/>
      <c r="IBV120" s="6"/>
      <c r="IBW120" s="6"/>
      <c r="IBX120" s="6"/>
      <c r="IBY120" s="6"/>
      <c r="IBZ120" s="6"/>
      <c r="ICA120" s="6"/>
      <c r="ICB120" s="6"/>
      <c r="ICC120" s="6"/>
      <c r="ICD120" s="6"/>
      <c r="ICE120" s="6"/>
      <c r="ICF120" s="6"/>
      <c r="ICG120" s="6"/>
      <c r="ICH120" s="6"/>
      <c r="ICI120" s="6"/>
      <c r="ICJ120" s="6"/>
      <c r="ICK120" s="6"/>
      <c r="ICL120" s="6"/>
      <c r="ICM120" s="6"/>
      <c r="ICN120" s="6"/>
      <c r="ICO120" s="6"/>
      <c r="ICP120" s="6"/>
      <c r="ICQ120" s="6"/>
      <c r="ICR120" s="6"/>
      <c r="ICS120" s="6"/>
      <c r="ICT120" s="6"/>
      <c r="ICU120" s="6"/>
      <c r="ICV120" s="6"/>
      <c r="IKM120" s="6"/>
      <c r="IKN120" s="6"/>
      <c r="IKO120" s="6"/>
      <c r="IKP120" s="6"/>
      <c r="ILB120" s="6"/>
      <c r="ILC120" s="6"/>
      <c r="ILD120" s="6"/>
      <c r="ILE120" s="6"/>
      <c r="ILF120" s="6"/>
      <c r="ILG120" s="6"/>
      <c r="ILH120" s="6"/>
      <c r="ILI120" s="6"/>
      <c r="ILJ120" s="6"/>
      <c r="ILK120" s="6"/>
      <c r="ILL120" s="6"/>
      <c r="ILM120" s="6"/>
      <c r="ILN120" s="6"/>
      <c r="ILO120" s="6"/>
      <c r="ILP120" s="6"/>
      <c r="ILQ120" s="6"/>
      <c r="ILR120" s="6"/>
      <c r="ILS120" s="6"/>
      <c r="ILT120" s="6"/>
      <c r="ILU120" s="6"/>
      <c r="ILV120" s="6"/>
      <c r="ILW120" s="6"/>
      <c r="ILX120" s="6"/>
      <c r="ILY120" s="6"/>
      <c r="ILZ120" s="6"/>
      <c r="IMA120" s="6"/>
      <c r="IMB120" s="6"/>
      <c r="IMC120" s="6"/>
      <c r="IMD120" s="6"/>
      <c r="IME120" s="6"/>
      <c r="IMF120" s="6"/>
      <c r="IMG120" s="6"/>
      <c r="IMH120" s="6"/>
      <c r="IMI120" s="6"/>
      <c r="IMJ120" s="6"/>
      <c r="IMK120" s="6"/>
      <c r="IML120" s="6"/>
      <c r="IMM120" s="6"/>
      <c r="IMN120" s="6"/>
      <c r="IMO120" s="6"/>
      <c r="IMP120" s="6"/>
      <c r="IMQ120" s="6"/>
      <c r="IMR120" s="6"/>
      <c r="IUI120" s="6"/>
      <c r="IUJ120" s="6"/>
      <c r="IUK120" s="6"/>
      <c r="IUL120" s="6"/>
      <c r="IUX120" s="6"/>
      <c r="IUY120" s="6"/>
      <c r="IUZ120" s="6"/>
      <c r="IVA120" s="6"/>
      <c r="IVB120" s="6"/>
      <c r="IVC120" s="6"/>
      <c r="IVD120" s="6"/>
      <c r="IVE120" s="6"/>
      <c r="IVF120" s="6"/>
      <c r="IVG120" s="6"/>
      <c r="IVH120" s="6"/>
      <c r="IVI120" s="6"/>
      <c r="IVJ120" s="6"/>
      <c r="IVK120" s="6"/>
      <c r="IVL120" s="6"/>
      <c r="IVM120" s="6"/>
      <c r="IVN120" s="6"/>
      <c r="IVO120" s="6"/>
      <c r="IVP120" s="6"/>
      <c r="IVQ120" s="6"/>
      <c r="IVR120" s="6"/>
      <c r="IVS120" s="6"/>
      <c r="IVT120" s="6"/>
      <c r="IVU120" s="6"/>
      <c r="IVV120" s="6"/>
      <c r="IVW120" s="6"/>
      <c r="IVX120" s="6"/>
      <c r="IVY120" s="6"/>
      <c r="IVZ120" s="6"/>
      <c r="IWA120" s="6"/>
      <c r="IWB120" s="6"/>
      <c r="IWC120" s="6"/>
      <c r="IWD120" s="6"/>
      <c r="IWE120" s="6"/>
      <c r="IWF120" s="6"/>
      <c r="IWG120" s="6"/>
      <c r="IWH120" s="6"/>
      <c r="IWI120" s="6"/>
      <c r="IWJ120" s="6"/>
      <c r="IWK120" s="6"/>
      <c r="IWL120" s="6"/>
      <c r="IWM120" s="6"/>
      <c r="IWN120" s="6"/>
      <c r="JEE120" s="6"/>
      <c r="JEF120" s="6"/>
      <c r="JEG120" s="6"/>
      <c r="JEH120" s="6"/>
      <c r="JET120" s="6"/>
      <c r="JEU120" s="6"/>
      <c r="JEV120" s="6"/>
      <c r="JEW120" s="6"/>
      <c r="JEX120" s="6"/>
      <c r="JEY120" s="6"/>
      <c r="JEZ120" s="6"/>
      <c r="JFA120" s="6"/>
      <c r="JFB120" s="6"/>
      <c r="JFC120" s="6"/>
      <c r="JFD120" s="6"/>
      <c r="JFE120" s="6"/>
      <c r="JFF120" s="6"/>
      <c r="JFG120" s="6"/>
      <c r="JFH120" s="6"/>
      <c r="JFI120" s="6"/>
      <c r="JFJ120" s="6"/>
      <c r="JFK120" s="6"/>
      <c r="JFL120" s="6"/>
      <c r="JFM120" s="6"/>
      <c r="JFN120" s="6"/>
      <c r="JFO120" s="6"/>
      <c r="JFP120" s="6"/>
      <c r="JFQ120" s="6"/>
      <c r="JFR120" s="6"/>
      <c r="JFS120" s="6"/>
      <c r="JFT120" s="6"/>
      <c r="JFU120" s="6"/>
      <c r="JFV120" s="6"/>
      <c r="JFW120" s="6"/>
      <c r="JFX120" s="6"/>
      <c r="JFY120" s="6"/>
      <c r="JFZ120" s="6"/>
      <c r="JGA120" s="6"/>
      <c r="JGB120" s="6"/>
      <c r="JGC120" s="6"/>
      <c r="JGD120" s="6"/>
      <c r="JGE120" s="6"/>
      <c r="JGF120" s="6"/>
      <c r="JGG120" s="6"/>
      <c r="JGH120" s="6"/>
      <c r="JGI120" s="6"/>
      <c r="JGJ120" s="6"/>
      <c r="JOA120" s="6"/>
      <c r="JOB120" s="6"/>
      <c r="JOC120" s="6"/>
      <c r="JOD120" s="6"/>
      <c r="JOP120" s="6"/>
      <c r="JOQ120" s="6"/>
      <c r="JOR120" s="6"/>
      <c r="JOS120" s="6"/>
      <c r="JOT120" s="6"/>
      <c r="JOU120" s="6"/>
      <c r="JOV120" s="6"/>
      <c r="JOW120" s="6"/>
      <c r="JOX120" s="6"/>
      <c r="JOY120" s="6"/>
      <c r="JOZ120" s="6"/>
      <c r="JPA120" s="6"/>
      <c r="JPB120" s="6"/>
      <c r="JPC120" s="6"/>
      <c r="JPD120" s="6"/>
      <c r="JPE120" s="6"/>
      <c r="JPF120" s="6"/>
      <c r="JPG120" s="6"/>
      <c r="JPH120" s="6"/>
      <c r="JPI120" s="6"/>
      <c r="JPJ120" s="6"/>
      <c r="JPK120" s="6"/>
      <c r="JPL120" s="6"/>
      <c r="JPM120" s="6"/>
      <c r="JPN120" s="6"/>
      <c r="JPO120" s="6"/>
      <c r="JPP120" s="6"/>
      <c r="JPQ120" s="6"/>
      <c r="JPR120" s="6"/>
      <c r="JPS120" s="6"/>
      <c r="JPT120" s="6"/>
      <c r="JPU120" s="6"/>
      <c r="JPV120" s="6"/>
      <c r="JPW120" s="6"/>
      <c r="JPX120" s="6"/>
      <c r="JPY120" s="6"/>
      <c r="JPZ120" s="6"/>
      <c r="JQA120" s="6"/>
      <c r="JQB120" s="6"/>
      <c r="JQC120" s="6"/>
      <c r="JQD120" s="6"/>
      <c r="JQE120" s="6"/>
      <c r="JQF120" s="6"/>
      <c r="JXW120" s="6"/>
      <c r="JXX120" s="6"/>
      <c r="JXY120" s="6"/>
      <c r="JXZ120" s="6"/>
      <c r="JYL120" s="6"/>
      <c r="JYM120" s="6"/>
      <c r="JYN120" s="6"/>
      <c r="JYO120" s="6"/>
      <c r="JYP120" s="6"/>
      <c r="JYQ120" s="6"/>
      <c r="JYR120" s="6"/>
      <c r="JYS120" s="6"/>
      <c r="JYT120" s="6"/>
      <c r="JYU120" s="6"/>
      <c r="JYV120" s="6"/>
      <c r="JYW120" s="6"/>
      <c r="JYX120" s="6"/>
      <c r="JYY120" s="6"/>
      <c r="JYZ120" s="6"/>
      <c r="JZA120" s="6"/>
      <c r="JZB120" s="6"/>
      <c r="JZC120" s="6"/>
      <c r="JZD120" s="6"/>
      <c r="JZE120" s="6"/>
      <c r="JZF120" s="6"/>
      <c r="JZG120" s="6"/>
      <c r="JZH120" s="6"/>
      <c r="JZI120" s="6"/>
      <c r="JZJ120" s="6"/>
      <c r="JZK120" s="6"/>
      <c r="JZL120" s="6"/>
      <c r="JZM120" s="6"/>
      <c r="JZN120" s="6"/>
      <c r="JZO120" s="6"/>
      <c r="JZP120" s="6"/>
      <c r="JZQ120" s="6"/>
      <c r="JZR120" s="6"/>
      <c r="JZS120" s="6"/>
      <c r="JZT120" s="6"/>
      <c r="JZU120" s="6"/>
      <c r="JZV120" s="6"/>
      <c r="JZW120" s="6"/>
      <c r="JZX120" s="6"/>
      <c r="JZY120" s="6"/>
      <c r="JZZ120" s="6"/>
      <c r="KAA120" s="6"/>
      <c r="KAB120" s="6"/>
      <c r="KHS120" s="6"/>
      <c r="KHT120" s="6"/>
      <c r="KHU120" s="6"/>
      <c r="KHV120" s="6"/>
      <c r="KIH120" s="6"/>
      <c r="KII120" s="6"/>
      <c r="KIJ120" s="6"/>
      <c r="KIK120" s="6"/>
      <c r="KIL120" s="6"/>
      <c r="KIM120" s="6"/>
      <c r="KIN120" s="6"/>
      <c r="KIO120" s="6"/>
      <c r="KIP120" s="6"/>
      <c r="KIQ120" s="6"/>
      <c r="KIR120" s="6"/>
      <c r="KIS120" s="6"/>
      <c r="KIT120" s="6"/>
      <c r="KIU120" s="6"/>
      <c r="KIV120" s="6"/>
      <c r="KIW120" s="6"/>
      <c r="KIX120" s="6"/>
      <c r="KIY120" s="6"/>
      <c r="KIZ120" s="6"/>
      <c r="KJA120" s="6"/>
      <c r="KJB120" s="6"/>
      <c r="KJC120" s="6"/>
      <c r="KJD120" s="6"/>
      <c r="KJE120" s="6"/>
      <c r="KJF120" s="6"/>
      <c r="KJG120" s="6"/>
      <c r="KJH120" s="6"/>
      <c r="KJI120" s="6"/>
      <c r="KJJ120" s="6"/>
      <c r="KJK120" s="6"/>
      <c r="KJL120" s="6"/>
      <c r="KJM120" s="6"/>
      <c r="KJN120" s="6"/>
      <c r="KJO120" s="6"/>
      <c r="KJP120" s="6"/>
      <c r="KJQ120" s="6"/>
      <c r="KJR120" s="6"/>
      <c r="KJS120" s="6"/>
      <c r="KJT120" s="6"/>
      <c r="KJU120" s="6"/>
      <c r="KJV120" s="6"/>
      <c r="KJW120" s="6"/>
      <c r="KJX120" s="6"/>
      <c r="KRO120" s="6"/>
      <c r="KRP120" s="6"/>
      <c r="KRQ120" s="6"/>
      <c r="KRR120" s="6"/>
      <c r="KSD120" s="6"/>
      <c r="KSE120" s="6"/>
      <c r="KSF120" s="6"/>
      <c r="KSG120" s="6"/>
      <c r="KSH120" s="6"/>
      <c r="KSI120" s="6"/>
      <c r="KSJ120" s="6"/>
      <c r="KSK120" s="6"/>
      <c r="KSL120" s="6"/>
      <c r="KSM120" s="6"/>
      <c r="KSN120" s="6"/>
      <c r="KSO120" s="6"/>
      <c r="KSP120" s="6"/>
      <c r="KSQ120" s="6"/>
      <c r="KSR120" s="6"/>
      <c r="KSS120" s="6"/>
      <c r="KST120" s="6"/>
      <c r="KSU120" s="6"/>
      <c r="KSV120" s="6"/>
      <c r="KSW120" s="6"/>
      <c r="KSX120" s="6"/>
      <c r="KSY120" s="6"/>
      <c r="KSZ120" s="6"/>
      <c r="KTA120" s="6"/>
      <c r="KTB120" s="6"/>
      <c r="KTC120" s="6"/>
      <c r="KTD120" s="6"/>
      <c r="KTE120" s="6"/>
      <c r="KTF120" s="6"/>
      <c r="KTG120" s="6"/>
      <c r="KTH120" s="6"/>
      <c r="KTI120" s="6"/>
      <c r="KTJ120" s="6"/>
      <c r="KTK120" s="6"/>
      <c r="KTL120" s="6"/>
      <c r="KTM120" s="6"/>
      <c r="KTN120" s="6"/>
      <c r="KTO120" s="6"/>
      <c r="KTP120" s="6"/>
      <c r="KTQ120" s="6"/>
      <c r="KTR120" s="6"/>
      <c r="KTS120" s="6"/>
      <c r="KTT120" s="6"/>
      <c r="LBK120" s="6"/>
      <c r="LBL120" s="6"/>
      <c r="LBM120" s="6"/>
      <c r="LBN120" s="6"/>
      <c r="LBZ120" s="6"/>
      <c r="LCA120" s="6"/>
      <c r="LCB120" s="6"/>
      <c r="LCC120" s="6"/>
      <c r="LCD120" s="6"/>
      <c r="LCE120" s="6"/>
      <c r="LCF120" s="6"/>
      <c r="LCG120" s="6"/>
      <c r="LCH120" s="6"/>
      <c r="LCI120" s="6"/>
      <c r="LCJ120" s="6"/>
      <c r="LCK120" s="6"/>
      <c r="LCL120" s="6"/>
      <c r="LCM120" s="6"/>
      <c r="LCN120" s="6"/>
      <c r="LCO120" s="6"/>
      <c r="LCP120" s="6"/>
      <c r="LCQ120" s="6"/>
      <c r="LCR120" s="6"/>
      <c r="LCS120" s="6"/>
      <c r="LCT120" s="6"/>
      <c r="LCU120" s="6"/>
      <c r="LCV120" s="6"/>
      <c r="LCW120" s="6"/>
      <c r="LCX120" s="6"/>
      <c r="LCY120" s="6"/>
      <c r="LCZ120" s="6"/>
      <c r="LDA120" s="6"/>
      <c r="LDB120" s="6"/>
      <c r="LDC120" s="6"/>
      <c r="LDD120" s="6"/>
      <c r="LDE120" s="6"/>
      <c r="LDF120" s="6"/>
      <c r="LDG120" s="6"/>
      <c r="LDH120" s="6"/>
      <c r="LDI120" s="6"/>
      <c r="LDJ120" s="6"/>
      <c r="LDK120" s="6"/>
      <c r="LDL120" s="6"/>
      <c r="LDM120" s="6"/>
      <c r="LDN120" s="6"/>
      <c r="LDO120" s="6"/>
      <c r="LDP120" s="6"/>
      <c r="LLG120" s="6"/>
      <c r="LLH120" s="6"/>
      <c r="LLI120" s="6"/>
      <c r="LLJ120" s="6"/>
      <c r="LLV120" s="6"/>
      <c r="LLW120" s="6"/>
      <c r="LLX120" s="6"/>
      <c r="LLY120" s="6"/>
      <c r="LLZ120" s="6"/>
      <c r="LMA120" s="6"/>
      <c r="LMB120" s="6"/>
      <c r="LMC120" s="6"/>
      <c r="LMD120" s="6"/>
      <c r="LME120" s="6"/>
      <c r="LMF120" s="6"/>
      <c r="LMG120" s="6"/>
      <c r="LMH120" s="6"/>
      <c r="LMI120" s="6"/>
      <c r="LMJ120" s="6"/>
      <c r="LMK120" s="6"/>
      <c r="LML120" s="6"/>
      <c r="LMM120" s="6"/>
      <c r="LMN120" s="6"/>
      <c r="LMO120" s="6"/>
      <c r="LMP120" s="6"/>
      <c r="LMQ120" s="6"/>
      <c r="LMR120" s="6"/>
      <c r="LMS120" s="6"/>
      <c r="LMT120" s="6"/>
      <c r="LMU120" s="6"/>
      <c r="LMV120" s="6"/>
      <c r="LMW120" s="6"/>
      <c r="LMX120" s="6"/>
      <c r="LMY120" s="6"/>
      <c r="LMZ120" s="6"/>
      <c r="LNA120" s="6"/>
      <c r="LNB120" s="6"/>
      <c r="LNC120" s="6"/>
      <c r="LND120" s="6"/>
      <c r="LNE120" s="6"/>
      <c r="LNF120" s="6"/>
      <c r="LNG120" s="6"/>
      <c r="LNH120" s="6"/>
      <c r="LNI120" s="6"/>
      <c r="LNJ120" s="6"/>
      <c r="LNK120" s="6"/>
      <c r="LNL120" s="6"/>
      <c r="LVC120" s="6"/>
      <c r="LVD120" s="6"/>
      <c r="LVE120" s="6"/>
      <c r="LVF120" s="6"/>
      <c r="LVR120" s="6"/>
      <c r="LVS120" s="6"/>
      <c r="LVT120" s="6"/>
      <c r="LVU120" s="6"/>
      <c r="LVV120" s="6"/>
      <c r="LVW120" s="6"/>
      <c r="LVX120" s="6"/>
      <c r="LVY120" s="6"/>
      <c r="LVZ120" s="6"/>
      <c r="LWA120" s="6"/>
      <c r="LWB120" s="6"/>
      <c r="LWC120" s="6"/>
      <c r="LWD120" s="6"/>
      <c r="LWE120" s="6"/>
      <c r="LWF120" s="6"/>
      <c r="LWG120" s="6"/>
      <c r="LWH120" s="6"/>
      <c r="LWI120" s="6"/>
      <c r="LWJ120" s="6"/>
      <c r="LWK120" s="6"/>
      <c r="LWL120" s="6"/>
      <c r="LWM120" s="6"/>
      <c r="LWN120" s="6"/>
      <c r="LWO120" s="6"/>
      <c r="LWP120" s="6"/>
      <c r="LWQ120" s="6"/>
      <c r="LWR120" s="6"/>
      <c r="LWS120" s="6"/>
      <c r="LWT120" s="6"/>
      <c r="LWU120" s="6"/>
      <c r="LWV120" s="6"/>
      <c r="LWW120" s="6"/>
      <c r="LWX120" s="6"/>
      <c r="LWY120" s="6"/>
      <c r="LWZ120" s="6"/>
      <c r="LXA120" s="6"/>
      <c r="LXB120" s="6"/>
      <c r="LXC120" s="6"/>
      <c r="LXD120" s="6"/>
      <c r="LXE120" s="6"/>
      <c r="LXF120" s="6"/>
      <c r="LXG120" s="6"/>
      <c r="LXH120" s="6"/>
      <c r="MEY120" s="6"/>
      <c r="MEZ120" s="6"/>
      <c r="MFA120" s="6"/>
      <c r="MFB120" s="6"/>
      <c r="MFN120" s="6"/>
      <c r="MFO120" s="6"/>
      <c r="MFP120" s="6"/>
      <c r="MFQ120" s="6"/>
      <c r="MFR120" s="6"/>
      <c r="MFS120" s="6"/>
      <c r="MFT120" s="6"/>
      <c r="MFU120" s="6"/>
      <c r="MFV120" s="6"/>
      <c r="MFW120" s="6"/>
      <c r="MFX120" s="6"/>
      <c r="MFY120" s="6"/>
      <c r="MFZ120" s="6"/>
      <c r="MGA120" s="6"/>
      <c r="MGB120" s="6"/>
      <c r="MGC120" s="6"/>
      <c r="MGD120" s="6"/>
      <c r="MGE120" s="6"/>
      <c r="MGF120" s="6"/>
      <c r="MGG120" s="6"/>
      <c r="MGH120" s="6"/>
      <c r="MGI120" s="6"/>
      <c r="MGJ120" s="6"/>
      <c r="MGK120" s="6"/>
      <c r="MGL120" s="6"/>
      <c r="MGM120" s="6"/>
      <c r="MGN120" s="6"/>
      <c r="MGO120" s="6"/>
      <c r="MGP120" s="6"/>
      <c r="MGQ120" s="6"/>
      <c r="MGR120" s="6"/>
      <c r="MGS120" s="6"/>
      <c r="MGT120" s="6"/>
      <c r="MGU120" s="6"/>
      <c r="MGV120" s="6"/>
      <c r="MGW120" s="6"/>
      <c r="MGX120" s="6"/>
      <c r="MGY120" s="6"/>
      <c r="MGZ120" s="6"/>
      <c r="MHA120" s="6"/>
      <c r="MHB120" s="6"/>
      <c r="MHC120" s="6"/>
      <c r="MHD120" s="6"/>
      <c r="MOU120" s="6"/>
      <c r="MOV120" s="6"/>
      <c r="MOW120" s="6"/>
      <c r="MOX120" s="6"/>
      <c r="MPJ120" s="6"/>
      <c r="MPK120" s="6"/>
      <c r="MPL120" s="6"/>
      <c r="MPM120" s="6"/>
      <c r="MPN120" s="6"/>
      <c r="MPO120" s="6"/>
      <c r="MPP120" s="6"/>
      <c r="MPQ120" s="6"/>
      <c r="MPR120" s="6"/>
      <c r="MPS120" s="6"/>
      <c r="MPT120" s="6"/>
      <c r="MPU120" s="6"/>
      <c r="MPV120" s="6"/>
      <c r="MPW120" s="6"/>
      <c r="MPX120" s="6"/>
      <c r="MPY120" s="6"/>
      <c r="MPZ120" s="6"/>
      <c r="MQA120" s="6"/>
      <c r="MQB120" s="6"/>
      <c r="MQC120" s="6"/>
      <c r="MQD120" s="6"/>
      <c r="MQE120" s="6"/>
      <c r="MQF120" s="6"/>
      <c r="MQG120" s="6"/>
      <c r="MQH120" s="6"/>
      <c r="MQI120" s="6"/>
      <c r="MQJ120" s="6"/>
      <c r="MQK120" s="6"/>
      <c r="MQL120" s="6"/>
      <c r="MQM120" s="6"/>
      <c r="MQN120" s="6"/>
      <c r="MQO120" s="6"/>
      <c r="MQP120" s="6"/>
      <c r="MQQ120" s="6"/>
      <c r="MQR120" s="6"/>
      <c r="MQS120" s="6"/>
      <c r="MQT120" s="6"/>
      <c r="MQU120" s="6"/>
      <c r="MQV120" s="6"/>
      <c r="MQW120" s="6"/>
      <c r="MQX120" s="6"/>
      <c r="MQY120" s="6"/>
      <c r="MQZ120" s="6"/>
      <c r="MYQ120" s="6"/>
      <c r="MYR120" s="6"/>
      <c r="MYS120" s="6"/>
      <c r="MYT120" s="6"/>
      <c r="MZF120" s="6"/>
      <c r="MZG120" s="6"/>
      <c r="MZH120" s="6"/>
      <c r="MZI120" s="6"/>
      <c r="MZJ120" s="6"/>
      <c r="MZK120" s="6"/>
      <c r="MZL120" s="6"/>
      <c r="MZM120" s="6"/>
      <c r="MZN120" s="6"/>
      <c r="MZO120" s="6"/>
      <c r="MZP120" s="6"/>
      <c r="MZQ120" s="6"/>
      <c r="MZR120" s="6"/>
      <c r="MZS120" s="6"/>
      <c r="MZT120" s="6"/>
      <c r="MZU120" s="6"/>
      <c r="MZV120" s="6"/>
      <c r="MZW120" s="6"/>
      <c r="MZX120" s="6"/>
      <c r="MZY120" s="6"/>
      <c r="MZZ120" s="6"/>
      <c r="NAA120" s="6"/>
      <c r="NAB120" s="6"/>
      <c r="NAC120" s="6"/>
      <c r="NAD120" s="6"/>
      <c r="NAE120" s="6"/>
      <c r="NAF120" s="6"/>
      <c r="NAG120" s="6"/>
      <c r="NAH120" s="6"/>
      <c r="NAI120" s="6"/>
      <c r="NAJ120" s="6"/>
      <c r="NAK120" s="6"/>
      <c r="NAL120" s="6"/>
      <c r="NAM120" s="6"/>
      <c r="NAN120" s="6"/>
      <c r="NAO120" s="6"/>
      <c r="NAP120" s="6"/>
      <c r="NAQ120" s="6"/>
      <c r="NAR120" s="6"/>
      <c r="NAS120" s="6"/>
      <c r="NAT120" s="6"/>
      <c r="NAU120" s="6"/>
      <c r="NAV120" s="6"/>
      <c r="NIM120" s="6"/>
      <c r="NIN120" s="6"/>
      <c r="NIO120" s="6"/>
      <c r="NIP120" s="6"/>
      <c r="NJB120" s="6"/>
      <c r="NJC120" s="6"/>
      <c r="NJD120" s="6"/>
      <c r="NJE120" s="6"/>
      <c r="NJF120" s="6"/>
      <c r="NJG120" s="6"/>
      <c r="NJH120" s="6"/>
      <c r="NJI120" s="6"/>
      <c r="NJJ120" s="6"/>
      <c r="NJK120" s="6"/>
      <c r="NJL120" s="6"/>
      <c r="NJM120" s="6"/>
      <c r="NJN120" s="6"/>
      <c r="NJO120" s="6"/>
      <c r="NJP120" s="6"/>
      <c r="NJQ120" s="6"/>
      <c r="NJR120" s="6"/>
      <c r="NJS120" s="6"/>
      <c r="NJT120" s="6"/>
      <c r="NJU120" s="6"/>
      <c r="NJV120" s="6"/>
      <c r="NJW120" s="6"/>
      <c r="NJX120" s="6"/>
      <c r="NJY120" s="6"/>
      <c r="NJZ120" s="6"/>
      <c r="NKA120" s="6"/>
      <c r="NKB120" s="6"/>
      <c r="NKC120" s="6"/>
      <c r="NKD120" s="6"/>
      <c r="NKE120" s="6"/>
      <c r="NKF120" s="6"/>
      <c r="NKG120" s="6"/>
      <c r="NKH120" s="6"/>
      <c r="NKI120" s="6"/>
      <c r="NKJ120" s="6"/>
      <c r="NKK120" s="6"/>
      <c r="NKL120" s="6"/>
      <c r="NKM120" s="6"/>
      <c r="NKN120" s="6"/>
      <c r="NKO120" s="6"/>
      <c r="NKP120" s="6"/>
      <c r="NKQ120" s="6"/>
      <c r="NKR120" s="6"/>
      <c r="NSI120" s="6"/>
      <c r="NSJ120" s="6"/>
      <c r="NSK120" s="6"/>
      <c r="NSL120" s="6"/>
      <c r="NSX120" s="6"/>
      <c r="NSY120" s="6"/>
      <c r="NSZ120" s="6"/>
      <c r="NTA120" s="6"/>
      <c r="NTB120" s="6"/>
      <c r="NTC120" s="6"/>
      <c r="NTD120" s="6"/>
      <c r="NTE120" s="6"/>
      <c r="NTF120" s="6"/>
      <c r="NTG120" s="6"/>
      <c r="NTH120" s="6"/>
      <c r="NTI120" s="6"/>
      <c r="NTJ120" s="6"/>
      <c r="NTK120" s="6"/>
      <c r="NTL120" s="6"/>
      <c r="NTM120" s="6"/>
      <c r="NTN120" s="6"/>
      <c r="NTO120" s="6"/>
      <c r="NTP120" s="6"/>
      <c r="NTQ120" s="6"/>
      <c r="NTR120" s="6"/>
      <c r="NTS120" s="6"/>
      <c r="NTT120" s="6"/>
      <c r="NTU120" s="6"/>
      <c r="NTV120" s="6"/>
      <c r="NTW120" s="6"/>
      <c r="NTX120" s="6"/>
      <c r="NTY120" s="6"/>
      <c r="NTZ120" s="6"/>
      <c r="NUA120" s="6"/>
      <c r="NUB120" s="6"/>
      <c r="NUC120" s="6"/>
      <c r="NUD120" s="6"/>
      <c r="NUE120" s="6"/>
      <c r="NUF120" s="6"/>
      <c r="NUG120" s="6"/>
      <c r="NUH120" s="6"/>
      <c r="NUI120" s="6"/>
      <c r="NUJ120" s="6"/>
      <c r="NUK120" s="6"/>
      <c r="NUL120" s="6"/>
      <c r="NUM120" s="6"/>
      <c r="NUN120" s="6"/>
      <c r="OCE120" s="6"/>
      <c r="OCF120" s="6"/>
      <c r="OCG120" s="6"/>
      <c r="OCH120" s="6"/>
      <c r="OCT120" s="6"/>
      <c r="OCU120" s="6"/>
      <c r="OCV120" s="6"/>
      <c r="OCW120" s="6"/>
      <c r="OCX120" s="6"/>
      <c r="OCY120" s="6"/>
      <c r="OCZ120" s="6"/>
      <c r="ODA120" s="6"/>
      <c r="ODB120" s="6"/>
      <c r="ODC120" s="6"/>
      <c r="ODD120" s="6"/>
      <c r="ODE120" s="6"/>
      <c r="ODF120" s="6"/>
      <c r="ODG120" s="6"/>
      <c r="ODH120" s="6"/>
      <c r="ODI120" s="6"/>
      <c r="ODJ120" s="6"/>
      <c r="ODK120" s="6"/>
      <c r="ODL120" s="6"/>
      <c r="ODM120" s="6"/>
      <c r="ODN120" s="6"/>
      <c r="ODO120" s="6"/>
      <c r="ODP120" s="6"/>
      <c r="ODQ120" s="6"/>
      <c r="ODR120" s="6"/>
      <c r="ODS120" s="6"/>
      <c r="ODT120" s="6"/>
      <c r="ODU120" s="6"/>
      <c r="ODV120" s="6"/>
      <c r="ODW120" s="6"/>
      <c r="ODX120" s="6"/>
      <c r="ODY120" s="6"/>
      <c r="ODZ120" s="6"/>
      <c r="OEA120" s="6"/>
      <c r="OEB120" s="6"/>
      <c r="OEC120" s="6"/>
      <c r="OED120" s="6"/>
      <c r="OEE120" s="6"/>
      <c r="OEF120" s="6"/>
      <c r="OEG120" s="6"/>
      <c r="OEH120" s="6"/>
      <c r="OEI120" s="6"/>
      <c r="OEJ120" s="6"/>
      <c r="OMA120" s="6"/>
      <c r="OMB120" s="6"/>
      <c r="OMC120" s="6"/>
      <c r="OMD120" s="6"/>
      <c r="OMP120" s="6"/>
      <c r="OMQ120" s="6"/>
      <c r="OMR120" s="6"/>
      <c r="OMS120" s="6"/>
      <c r="OMT120" s="6"/>
      <c r="OMU120" s="6"/>
      <c r="OMV120" s="6"/>
      <c r="OMW120" s="6"/>
      <c r="OMX120" s="6"/>
      <c r="OMY120" s="6"/>
      <c r="OMZ120" s="6"/>
      <c r="ONA120" s="6"/>
      <c r="ONB120" s="6"/>
      <c r="ONC120" s="6"/>
      <c r="OND120" s="6"/>
      <c r="ONE120" s="6"/>
      <c r="ONF120" s="6"/>
      <c r="ONG120" s="6"/>
      <c r="ONH120" s="6"/>
      <c r="ONI120" s="6"/>
      <c r="ONJ120" s="6"/>
      <c r="ONK120" s="6"/>
      <c r="ONL120" s="6"/>
      <c r="ONM120" s="6"/>
      <c r="ONN120" s="6"/>
      <c r="ONO120" s="6"/>
      <c r="ONP120" s="6"/>
      <c r="ONQ120" s="6"/>
      <c r="ONR120" s="6"/>
      <c r="ONS120" s="6"/>
      <c r="ONT120" s="6"/>
      <c r="ONU120" s="6"/>
      <c r="ONV120" s="6"/>
      <c r="ONW120" s="6"/>
      <c r="ONX120" s="6"/>
      <c r="ONY120" s="6"/>
      <c r="ONZ120" s="6"/>
      <c r="OOA120" s="6"/>
      <c r="OOB120" s="6"/>
      <c r="OOC120" s="6"/>
      <c r="OOD120" s="6"/>
      <c r="OOE120" s="6"/>
      <c r="OOF120" s="6"/>
      <c r="OVW120" s="6"/>
      <c r="OVX120" s="6"/>
      <c r="OVY120" s="6"/>
      <c r="OVZ120" s="6"/>
      <c r="OWL120" s="6"/>
      <c r="OWM120" s="6"/>
      <c r="OWN120" s="6"/>
      <c r="OWO120" s="6"/>
      <c r="OWP120" s="6"/>
      <c r="OWQ120" s="6"/>
      <c r="OWR120" s="6"/>
      <c r="OWS120" s="6"/>
      <c r="OWT120" s="6"/>
      <c r="OWU120" s="6"/>
      <c r="OWV120" s="6"/>
      <c r="OWW120" s="6"/>
      <c r="OWX120" s="6"/>
      <c r="OWY120" s="6"/>
      <c r="OWZ120" s="6"/>
      <c r="OXA120" s="6"/>
      <c r="OXB120" s="6"/>
      <c r="OXC120" s="6"/>
      <c r="OXD120" s="6"/>
      <c r="OXE120" s="6"/>
      <c r="OXF120" s="6"/>
      <c r="OXG120" s="6"/>
      <c r="OXH120" s="6"/>
      <c r="OXI120" s="6"/>
      <c r="OXJ120" s="6"/>
      <c r="OXK120" s="6"/>
      <c r="OXL120" s="6"/>
      <c r="OXM120" s="6"/>
      <c r="OXN120" s="6"/>
      <c r="OXO120" s="6"/>
      <c r="OXP120" s="6"/>
      <c r="OXQ120" s="6"/>
      <c r="OXR120" s="6"/>
      <c r="OXS120" s="6"/>
      <c r="OXT120" s="6"/>
      <c r="OXU120" s="6"/>
      <c r="OXV120" s="6"/>
      <c r="OXW120" s="6"/>
      <c r="OXX120" s="6"/>
      <c r="OXY120" s="6"/>
      <c r="OXZ120" s="6"/>
      <c r="OYA120" s="6"/>
      <c r="OYB120" s="6"/>
      <c r="PFS120" s="6"/>
      <c r="PFT120" s="6"/>
      <c r="PFU120" s="6"/>
      <c r="PFV120" s="6"/>
      <c r="PGH120" s="6"/>
      <c r="PGI120" s="6"/>
      <c r="PGJ120" s="6"/>
      <c r="PGK120" s="6"/>
      <c r="PGL120" s="6"/>
      <c r="PGM120" s="6"/>
      <c r="PGN120" s="6"/>
      <c r="PGO120" s="6"/>
      <c r="PGP120" s="6"/>
      <c r="PGQ120" s="6"/>
      <c r="PGR120" s="6"/>
      <c r="PGS120" s="6"/>
      <c r="PGT120" s="6"/>
      <c r="PGU120" s="6"/>
      <c r="PGV120" s="6"/>
      <c r="PGW120" s="6"/>
      <c r="PGX120" s="6"/>
      <c r="PGY120" s="6"/>
      <c r="PGZ120" s="6"/>
      <c r="PHA120" s="6"/>
      <c r="PHB120" s="6"/>
      <c r="PHC120" s="6"/>
      <c r="PHD120" s="6"/>
      <c r="PHE120" s="6"/>
      <c r="PHF120" s="6"/>
      <c r="PHG120" s="6"/>
      <c r="PHH120" s="6"/>
      <c r="PHI120" s="6"/>
      <c r="PHJ120" s="6"/>
      <c r="PHK120" s="6"/>
      <c r="PHL120" s="6"/>
      <c r="PHM120" s="6"/>
      <c r="PHN120" s="6"/>
      <c r="PHO120" s="6"/>
      <c r="PHP120" s="6"/>
      <c r="PHQ120" s="6"/>
      <c r="PHR120" s="6"/>
      <c r="PHS120" s="6"/>
      <c r="PHT120" s="6"/>
      <c r="PHU120" s="6"/>
      <c r="PHV120" s="6"/>
      <c r="PHW120" s="6"/>
      <c r="PHX120" s="6"/>
      <c r="PPO120" s="6"/>
      <c r="PPP120" s="6"/>
      <c r="PPQ120" s="6"/>
      <c r="PPR120" s="6"/>
      <c r="PQD120" s="6"/>
      <c r="PQE120" s="6"/>
      <c r="PQF120" s="6"/>
      <c r="PQG120" s="6"/>
      <c r="PQH120" s="6"/>
      <c r="PQI120" s="6"/>
      <c r="PQJ120" s="6"/>
      <c r="PQK120" s="6"/>
      <c r="PQL120" s="6"/>
      <c r="PQM120" s="6"/>
      <c r="PQN120" s="6"/>
      <c r="PQO120" s="6"/>
      <c r="PQP120" s="6"/>
      <c r="PQQ120" s="6"/>
      <c r="PQR120" s="6"/>
      <c r="PQS120" s="6"/>
      <c r="PQT120" s="6"/>
      <c r="PQU120" s="6"/>
      <c r="PQV120" s="6"/>
      <c r="PQW120" s="6"/>
      <c r="PQX120" s="6"/>
      <c r="PQY120" s="6"/>
      <c r="PQZ120" s="6"/>
      <c r="PRA120" s="6"/>
      <c r="PRB120" s="6"/>
      <c r="PRC120" s="6"/>
      <c r="PRD120" s="6"/>
      <c r="PRE120" s="6"/>
      <c r="PRF120" s="6"/>
      <c r="PRG120" s="6"/>
      <c r="PRH120" s="6"/>
      <c r="PRI120" s="6"/>
      <c r="PRJ120" s="6"/>
      <c r="PRK120" s="6"/>
      <c r="PRL120" s="6"/>
      <c r="PRM120" s="6"/>
      <c r="PRN120" s="6"/>
      <c r="PRO120" s="6"/>
      <c r="PRP120" s="6"/>
      <c r="PRQ120" s="6"/>
      <c r="PRR120" s="6"/>
      <c r="PRS120" s="6"/>
      <c r="PRT120" s="6"/>
      <c r="PZK120" s="6"/>
      <c r="PZL120" s="6"/>
      <c r="PZM120" s="6"/>
      <c r="PZN120" s="6"/>
      <c r="PZZ120" s="6"/>
      <c r="QAA120" s="6"/>
      <c r="QAB120" s="6"/>
      <c r="QAC120" s="6"/>
      <c r="QAD120" s="6"/>
      <c r="QAE120" s="6"/>
      <c r="QAF120" s="6"/>
      <c r="QAG120" s="6"/>
      <c r="QAH120" s="6"/>
      <c r="QAI120" s="6"/>
      <c r="QAJ120" s="6"/>
      <c r="QAK120" s="6"/>
      <c r="QAL120" s="6"/>
      <c r="QAM120" s="6"/>
      <c r="QAN120" s="6"/>
      <c r="QAO120" s="6"/>
      <c r="QAP120" s="6"/>
      <c r="QAQ120" s="6"/>
      <c r="QAR120" s="6"/>
      <c r="QAS120" s="6"/>
      <c r="QAT120" s="6"/>
      <c r="QAU120" s="6"/>
      <c r="QAV120" s="6"/>
      <c r="QAW120" s="6"/>
      <c r="QAX120" s="6"/>
      <c r="QAY120" s="6"/>
      <c r="QAZ120" s="6"/>
      <c r="QBA120" s="6"/>
      <c r="QBB120" s="6"/>
      <c r="QBC120" s="6"/>
      <c r="QBD120" s="6"/>
      <c r="QBE120" s="6"/>
      <c r="QBF120" s="6"/>
      <c r="QBG120" s="6"/>
      <c r="QBH120" s="6"/>
      <c r="QBI120" s="6"/>
      <c r="QBJ120" s="6"/>
      <c r="QBK120" s="6"/>
      <c r="QBL120" s="6"/>
      <c r="QBM120" s="6"/>
      <c r="QBN120" s="6"/>
      <c r="QBO120" s="6"/>
      <c r="QBP120" s="6"/>
      <c r="QJG120" s="6"/>
      <c r="QJH120" s="6"/>
      <c r="QJI120" s="6"/>
      <c r="QJJ120" s="6"/>
      <c r="QJV120" s="6"/>
      <c r="QJW120" s="6"/>
      <c r="QJX120" s="6"/>
      <c r="QJY120" s="6"/>
      <c r="QJZ120" s="6"/>
      <c r="QKA120" s="6"/>
      <c r="QKB120" s="6"/>
      <c r="QKC120" s="6"/>
      <c r="QKD120" s="6"/>
      <c r="QKE120" s="6"/>
      <c r="QKF120" s="6"/>
      <c r="QKG120" s="6"/>
      <c r="QKH120" s="6"/>
      <c r="QKI120" s="6"/>
      <c r="QKJ120" s="6"/>
      <c r="QKK120" s="6"/>
      <c r="QKL120" s="6"/>
      <c r="QKM120" s="6"/>
      <c r="QKN120" s="6"/>
      <c r="QKO120" s="6"/>
      <c r="QKP120" s="6"/>
      <c r="QKQ120" s="6"/>
      <c r="QKR120" s="6"/>
      <c r="QKS120" s="6"/>
      <c r="QKT120" s="6"/>
      <c r="QKU120" s="6"/>
      <c r="QKV120" s="6"/>
      <c r="QKW120" s="6"/>
      <c r="QKX120" s="6"/>
      <c r="QKY120" s="6"/>
      <c r="QKZ120" s="6"/>
      <c r="QLA120" s="6"/>
      <c r="QLB120" s="6"/>
      <c r="QLC120" s="6"/>
      <c r="QLD120" s="6"/>
      <c r="QLE120" s="6"/>
      <c r="QLF120" s="6"/>
      <c r="QLG120" s="6"/>
      <c r="QLH120" s="6"/>
      <c r="QLI120" s="6"/>
      <c r="QLJ120" s="6"/>
      <c r="QLK120" s="6"/>
      <c r="QLL120" s="6"/>
      <c r="QTC120" s="6"/>
      <c r="QTD120" s="6"/>
      <c r="QTE120" s="6"/>
      <c r="QTF120" s="6"/>
      <c r="QTR120" s="6"/>
      <c r="QTS120" s="6"/>
      <c r="QTT120" s="6"/>
      <c r="QTU120" s="6"/>
      <c r="QTV120" s="6"/>
      <c r="QTW120" s="6"/>
      <c r="QTX120" s="6"/>
      <c r="QTY120" s="6"/>
      <c r="QTZ120" s="6"/>
      <c r="QUA120" s="6"/>
      <c r="QUB120" s="6"/>
      <c r="QUC120" s="6"/>
      <c r="QUD120" s="6"/>
      <c r="QUE120" s="6"/>
      <c r="QUF120" s="6"/>
      <c r="QUG120" s="6"/>
      <c r="QUH120" s="6"/>
      <c r="QUI120" s="6"/>
      <c r="QUJ120" s="6"/>
      <c r="QUK120" s="6"/>
      <c r="QUL120" s="6"/>
      <c r="QUM120" s="6"/>
      <c r="QUN120" s="6"/>
      <c r="QUO120" s="6"/>
      <c r="QUP120" s="6"/>
      <c r="QUQ120" s="6"/>
      <c r="QUR120" s="6"/>
      <c r="QUS120" s="6"/>
      <c r="QUT120" s="6"/>
      <c r="QUU120" s="6"/>
      <c r="QUV120" s="6"/>
      <c r="QUW120" s="6"/>
      <c r="QUX120" s="6"/>
      <c r="QUY120" s="6"/>
      <c r="QUZ120" s="6"/>
      <c r="QVA120" s="6"/>
      <c r="QVB120" s="6"/>
      <c r="QVC120" s="6"/>
      <c r="QVD120" s="6"/>
      <c r="QVE120" s="6"/>
      <c r="QVF120" s="6"/>
      <c r="QVG120" s="6"/>
      <c r="QVH120" s="6"/>
      <c r="RCY120" s="6"/>
      <c r="RCZ120" s="6"/>
      <c r="RDA120" s="6"/>
      <c r="RDB120" s="6"/>
      <c r="RDN120" s="6"/>
      <c r="RDO120" s="6"/>
      <c r="RDP120" s="6"/>
      <c r="RDQ120" s="6"/>
      <c r="RDR120" s="6"/>
      <c r="RDS120" s="6"/>
      <c r="RDT120" s="6"/>
      <c r="RDU120" s="6"/>
      <c r="RDV120" s="6"/>
      <c r="RDW120" s="6"/>
      <c r="RDX120" s="6"/>
      <c r="RDY120" s="6"/>
      <c r="RDZ120" s="6"/>
      <c r="REA120" s="6"/>
      <c r="REB120" s="6"/>
      <c r="REC120" s="6"/>
      <c r="RED120" s="6"/>
      <c r="REE120" s="6"/>
      <c r="REF120" s="6"/>
      <c r="REG120" s="6"/>
      <c r="REH120" s="6"/>
      <c r="REI120" s="6"/>
      <c r="REJ120" s="6"/>
      <c r="REK120" s="6"/>
      <c r="REL120" s="6"/>
      <c r="REM120" s="6"/>
      <c r="REN120" s="6"/>
      <c r="REO120" s="6"/>
      <c r="REP120" s="6"/>
      <c r="REQ120" s="6"/>
      <c r="RER120" s="6"/>
      <c r="RES120" s="6"/>
      <c r="RET120" s="6"/>
      <c r="REU120" s="6"/>
      <c r="REV120" s="6"/>
      <c r="REW120" s="6"/>
      <c r="REX120" s="6"/>
      <c r="REY120" s="6"/>
      <c r="REZ120" s="6"/>
      <c r="RFA120" s="6"/>
      <c r="RFB120" s="6"/>
      <c r="RFC120" s="6"/>
      <c r="RFD120" s="6"/>
      <c r="RMU120" s="6"/>
      <c r="RMV120" s="6"/>
      <c r="RMW120" s="6"/>
      <c r="RMX120" s="6"/>
      <c r="RNJ120" s="6"/>
      <c r="RNK120" s="6"/>
      <c r="RNL120" s="6"/>
      <c r="RNM120" s="6"/>
      <c r="RNN120" s="6"/>
      <c r="RNO120" s="6"/>
      <c r="RNP120" s="6"/>
      <c r="RNQ120" s="6"/>
      <c r="RNR120" s="6"/>
      <c r="RNS120" s="6"/>
      <c r="RNT120" s="6"/>
      <c r="RNU120" s="6"/>
      <c r="RNV120" s="6"/>
      <c r="RNW120" s="6"/>
      <c r="RNX120" s="6"/>
      <c r="RNY120" s="6"/>
      <c r="RNZ120" s="6"/>
      <c r="ROA120" s="6"/>
      <c r="ROB120" s="6"/>
      <c r="ROC120" s="6"/>
      <c r="ROD120" s="6"/>
      <c r="ROE120" s="6"/>
      <c r="ROF120" s="6"/>
      <c r="ROG120" s="6"/>
      <c r="ROH120" s="6"/>
      <c r="ROI120" s="6"/>
      <c r="ROJ120" s="6"/>
      <c r="ROK120" s="6"/>
      <c r="ROL120" s="6"/>
      <c r="ROM120" s="6"/>
      <c r="RON120" s="6"/>
      <c r="ROO120" s="6"/>
      <c r="ROP120" s="6"/>
      <c r="ROQ120" s="6"/>
      <c r="ROR120" s="6"/>
      <c r="ROS120" s="6"/>
      <c r="ROT120" s="6"/>
      <c r="ROU120" s="6"/>
      <c r="ROV120" s="6"/>
      <c r="ROW120" s="6"/>
      <c r="ROX120" s="6"/>
      <c r="ROY120" s="6"/>
      <c r="ROZ120" s="6"/>
      <c r="RWQ120" s="6"/>
      <c r="RWR120" s="6"/>
      <c r="RWS120" s="6"/>
      <c r="RWT120" s="6"/>
      <c r="RXF120" s="6"/>
      <c r="RXG120" s="6"/>
      <c r="RXH120" s="6"/>
      <c r="RXI120" s="6"/>
      <c r="RXJ120" s="6"/>
      <c r="RXK120" s="6"/>
      <c r="RXL120" s="6"/>
      <c r="RXM120" s="6"/>
      <c r="RXN120" s="6"/>
      <c r="RXO120" s="6"/>
      <c r="RXP120" s="6"/>
      <c r="RXQ120" s="6"/>
      <c r="RXR120" s="6"/>
      <c r="RXS120" s="6"/>
      <c r="RXT120" s="6"/>
      <c r="RXU120" s="6"/>
      <c r="RXV120" s="6"/>
      <c r="RXW120" s="6"/>
      <c r="RXX120" s="6"/>
      <c r="RXY120" s="6"/>
      <c r="RXZ120" s="6"/>
      <c r="RYA120" s="6"/>
      <c r="RYB120" s="6"/>
      <c r="RYC120" s="6"/>
      <c r="RYD120" s="6"/>
      <c r="RYE120" s="6"/>
      <c r="RYF120" s="6"/>
      <c r="RYG120" s="6"/>
      <c r="RYH120" s="6"/>
      <c r="RYI120" s="6"/>
      <c r="RYJ120" s="6"/>
      <c r="RYK120" s="6"/>
      <c r="RYL120" s="6"/>
      <c r="RYM120" s="6"/>
      <c r="RYN120" s="6"/>
      <c r="RYO120" s="6"/>
      <c r="RYP120" s="6"/>
      <c r="RYQ120" s="6"/>
      <c r="RYR120" s="6"/>
      <c r="RYS120" s="6"/>
      <c r="RYT120" s="6"/>
      <c r="RYU120" s="6"/>
      <c r="RYV120" s="6"/>
      <c r="SGM120" s="6"/>
      <c r="SGN120" s="6"/>
      <c r="SGO120" s="6"/>
      <c r="SGP120" s="6"/>
      <c r="SHB120" s="6"/>
      <c r="SHC120" s="6"/>
      <c r="SHD120" s="6"/>
      <c r="SHE120" s="6"/>
      <c r="SHF120" s="6"/>
      <c r="SHG120" s="6"/>
      <c r="SHH120" s="6"/>
      <c r="SHI120" s="6"/>
      <c r="SHJ120" s="6"/>
      <c r="SHK120" s="6"/>
      <c r="SHL120" s="6"/>
      <c r="SHM120" s="6"/>
      <c r="SHN120" s="6"/>
      <c r="SHO120" s="6"/>
      <c r="SHP120" s="6"/>
      <c r="SHQ120" s="6"/>
      <c r="SHR120" s="6"/>
      <c r="SHS120" s="6"/>
      <c r="SHT120" s="6"/>
      <c r="SHU120" s="6"/>
      <c r="SHV120" s="6"/>
      <c r="SHW120" s="6"/>
      <c r="SHX120" s="6"/>
      <c r="SHY120" s="6"/>
      <c r="SHZ120" s="6"/>
      <c r="SIA120" s="6"/>
      <c r="SIB120" s="6"/>
      <c r="SIC120" s="6"/>
      <c r="SID120" s="6"/>
      <c r="SIE120" s="6"/>
      <c r="SIF120" s="6"/>
      <c r="SIG120" s="6"/>
      <c r="SIH120" s="6"/>
      <c r="SII120" s="6"/>
      <c r="SIJ120" s="6"/>
      <c r="SIK120" s="6"/>
      <c r="SIL120" s="6"/>
      <c r="SIM120" s="6"/>
      <c r="SIN120" s="6"/>
      <c r="SIO120" s="6"/>
      <c r="SIP120" s="6"/>
      <c r="SIQ120" s="6"/>
      <c r="SIR120" s="6"/>
      <c r="SQI120" s="6"/>
      <c r="SQJ120" s="6"/>
      <c r="SQK120" s="6"/>
      <c r="SQL120" s="6"/>
      <c r="SQX120" s="6"/>
      <c r="SQY120" s="6"/>
      <c r="SQZ120" s="6"/>
      <c r="SRA120" s="6"/>
      <c r="SRB120" s="6"/>
      <c r="SRC120" s="6"/>
      <c r="SRD120" s="6"/>
      <c r="SRE120" s="6"/>
      <c r="SRF120" s="6"/>
      <c r="SRG120" s="6"/>
      <c r="SRH120" s="6"/>
      <c r="SRI120" s="6"/>
      <c r="SRJ120" s="6"/>
      <c r="SRK120" s="6"/>
      <c r="SRL120" s="6"/>
      <c r="SRM120" s="6"/>
      <c r="SRN120" s="6"/>
      <c r="SRO120" s="6"/>
      <c r="SRP120" s="6"/>
      <c r="SRQ120" s="6"/>
      <c r="SRR120" s="6"/>
      <c r="SRS120" s="6"/>
      <c r="SRT120" s="6"/>
      <c r="SRU120" s="6"/>
      <c r="SRV120" s="6"/>
      <c r="SRW120" s="6"/>
      <c r="SRX120" s="6"/>
      <c r="SRY120" s="6"/>
      <c r="SRZ120" s="6"/>
      <c r="SSA120" s="6"/>
      <c r="SSB120" s="6"/>
      <c r="SSC120" s="6"/>
      <c r="SSD120" s="6"/>
      <c r="SSE120" s="6"/>
      <c r="SSF120" s="6"/>
      <c r="SSG120" s="6"/>
      <c r="SSH120" s="6"/>
      <c r="SSI120" s="6"/>
      <c r="SSJ120" s="6"/>
      <c r="SSK120" s="6"/>
      <c r="SSL120" s="6"/>
      <c r="SSM120" s="6"/>
      <c r="SSN120" s="6"/>
      <c r="TAE120" s="6"/>
      <c r="TAF120" s="6"/>
      <c r="TAG120" s="6"/>
      <c r="TAH120" s="6"/>
      <c r="TAT120" s="6"/>
      <c r="TAU120" s="6"/>
      <c r="TAV120" s="6"/>
      <c r="TAW120" s="6"/>
      <c r="TAX120" s="6"/>
      <c r="TAY120" s="6"/>
      <c r="TAZ120" s="6"/>
      <c r="TBA120" s="6"/>
      <c r="TBB120" s="6"/>
      <c r="TBC120" s="6"/>
      <c r="TBD120" s="6"/>
      <c r="TBE120" s="6"/>
      <c r="TBF120" s="6"/>
      <c r="TBG120" s="6"/>
      <c r="TBH120" s="6"/>
      <c r="TBI120" s="6"/>
      <c r="TBJ120" s="6"/>
      <c r="TBK120" s="6"/>
      <c r="TBL120" s="6"/>
      <c r="TBM120" s="6"/>
      <c r="TBN120" s="6"/>
      <c r="TBO120" s="6"/>
      <c r="TBP120" s="6"/>
      <c r="TBQ120" s="6"/>
      <c r="TBR120" s="6"/>
      <c r="TBS120" s="6"/>
      <c r="TBT120" s="6"/>
      <c r="TBU120" s="6"/>
      <c r="TBV120" s="6"/>
      <c r="TBW120" s="6"/>
      <c r="TBX120" s="6"/>
      <c r="TBY120" s="6"/>
      <c r="TBZ120" s="6"/>
      <c r="TCA120" s="6"/>
      <c r="TCB120" s="6"/>
      <c r="TCC120" s="6"/>
      <c r="TCD120" s="6"/>
      <c r="TCE120" s="6"/>
      <c r="TCF120" s="6"/>
      <c r="TCG120" s="6"/>
      <c r="TCH120" s="6"/>
      <c r="TCI120" s="6"/>
      <c r="TCJ120" s="6"/>
      <c r="TKA120" s="6"/>
      <c r="TKB120" s="6"/>
      <c r="TKC120" s="6"/>
      <c r="TKD120" s="6"/>
      <c r="TKP120" s="6"/>
      <c r="TKQ120" s="6"/>
      <c r="TKR120" s="6"/>
      <c r="TKS120" s="6"/>
      <c r="TKT120" s="6"/>
      <c r="TKU120" s="6"/>
      <c r="TKV120" s="6"/>
      <c r="TKW120" s="6"/>
      <c r="TKX120" s="6"/>
      <c r="TKY120" s="6"/>
      <c r="TKZ120" s="6"/>
      <c r="TLA120" s="6"/>
      <c r="TLB120" s="6"/>
      <c r="TLC120" s="6"/>
      <c r="TLD120" s="6"/>
      <c r="TLE120" s="6"/>
      <c r="TLF120" s="6"/>
      <c r="TLG120" s="6"/>
      <c r="TLH120" s="6"/>
      <c r="TLI120" s="6"/>
      <c r="TLJ120" s="6"/>
      <c r="TLK120" s="6"/>
      <c r="TLL120" s="6"/>
      <c r="TLM120" s="6"/>
      <c r="TLN120" s="6"/>
      <c r="TLO120" s="6"/>
      <c r="TLP120" s="6"/>
      <c r="TLQ120" s="6"/>
      <c r="TLR120" s="6"/>
      <c r="TLS120" s="6"/>
      <c r="TLT120" s="6"/>
      <c r="TLU120" s="6"/>
      <c r="TLV120" s="6"/>
      <c r="TLW120" s="6"/>
      <c r="TLX120" s="6"/>
      <c r="TLY120" s="6"/>
      <c r="TLZ120" s="6"/>
      <c r="TMA120" s="6"/>
      <c r="TMB120" s="6"/>
      <c r="TMC120" s="6"/>
      <c r="TMD120" s="6"/>
      <c r="TME120" s="6"/>
      <c r="TMF120" s="6"/>
      <c r="TTW120" s="6"/>
      <c r="TTX120" s="6"/>
      <c r="TTY120" s="6"/>
      <c r="TTZ120" s="6"/>
      <c r="TUL120" s="6"/>
      <c r="TUM120" s="6"/>
      <c r="TUN120" s="6"/>
      <c r="TUO120" s="6"/>
      <c r="TUP120" s="6"/>
      <c r="TUQ120" s="6"/>
      <c r="TUR120" s="6"/>
      <c r="TUS120" s="6"/>
      <c r="TUT120" s="6"/>
      <c r="TUU120" s="6"/>
      <c r="TUV120" s="6"/>
      <c r="TUW120" s="6"/>
      <c r="TUX120" s="6"/>
      <c r="TUY120" s="6"/>
      <c r="TUZ120" s="6"/>
      <c r="TVA120" s="6"/>
      <c r="TVB120" s="6"/>
      <c r="TVC120" s="6"/>
      <c r="TVD120" s="6"/>
      <c r="TVE120" s="6"/>
      <c r="TVF120" s="6"/>
      <c r="TVG120" s="6"/>
      <c r="TVH120" s="6"/>
      <c r="TVI120" s="6"/>
      <c r="TVJ120" s="6"/>
      <c r="TVK120" s="6"/>
      <c r="TVL120" s="6"/>
      <c r="TVM120" s="6"/>
      <c r="TVN120" s="6"/>
      <c r="TVO120" s="6"/>
      <c r="TVP120" s="6"/>
      <c r="TVQ120" s="6"/>
      <c r="TVR120" s="6"/>
      <c r="TVS120" s="6"/>
      <c r="TVT120" s="6"/>
      <c r="TVU120" s="6"/>
      <c r="TVV120" s="6"/>
      <c r="TVW120" s="6"/>
      <c r="TVX120" s="6"/>
      <c r="TVY120" s="6"/>
      <c r="TVZ120" s="6"/>
      <c r="TWA120" s="6"/>
      <c r="TWB120" s="6"/>
      <c r="UDS120" s="6"/>
      <c r="UDT120" s="6"/>
      <c r="UDU120" s="6"/>
      <c r="UDV120" s="6"/>
      <c r="UEH120" s="6"/>
      <c r="UEI120" s="6"/>
      <c r="UEJ120" s="6"/>
      <c r="UEK120" s="6"/>
      <c r="UEL120" s="6"/>
      <c r="UEM120" s="6"/>
      <c r="UEN120" s="6"/>
      <c r="UEO120" s="6"/>
      <c r="UEP120" s="6"/>
      <c r="UEQ120" s="6"/>
      <c r="UER120" s="6"/>
      <c r="UES120" s="6"/>
      <c r="UET120" s="6"/>
      <c r="UEU120" s="6"/>
      <c r="UEV120" s="6"/>
      <c r="UEW120" s="6"/>
      <c r="UEX120" s="6"/>
      <c r="UEY120" s="6"/>
      <c r="UEZ120" s="6"/>
      <c r="UFA120" s="6"/>
      <c r="UFB120" s="6"/>
      <c r="UFC120" s="6"/>
      <c r="UFD120" s="6"/>
      <c r="UFE120" s="6"/>
      <c r="UFF120" s="6"/>
      <c r="UFG120" s="6"/>
      <c r="UFH120" s="6"/>
      <c r="UFI120" s="6"/>
      <c r="UFJ120" s="6"/>
      <c r="UFK120" s="6"/>
      <c r="UFL120" s="6"/>
      <c r="UFM120" s="6"/>
      <c r="UFN120" s="6"/>
      <c r="UFO120" s="6"/>
      <c r="UFP120" s="6"/>
      <c r="UFQ120" s="6"/>
      <c r="UFR120" s="6"/>
      <c r="UFS120" s="6"/>
      <c r="UFT120" s="6"/>
      <c r="UFU120" s="6"/>
      <c r="UFV120" s="6"/>
      <c r="UFW120" s="6"/>
      <c r="UFX120" s="6"/>
      <c r="UNO120" s="6"/>
      <c r="UNP120" s="6"/>
      <c r="UNQ120" s="6"/>
      <c r="UNR120" s="6"/>
      <c r="UOD120" s="6"/>
      <c r="UOE120" s="6"/>
      <c r="UOF120" s="6"/>
      <c r="UOG120" s="6"/>
      <c r="UOH120" s="6"/>
      <c r="UOI120" s="6"/>
      <c r="UOJ120" s="6"/>
      <c r="UOK120" s="6"/>
      <c r="UOL120" s="6"/>
      <c r="UOM120" s="6"/>
      <c r="UON120" s="6"/>
      <c r="UOO120" s="6"/>
      <c r="UOP120" s="6"/>
      <c r="UOQ120" s="6"/>
      <c r="UOR120" s="6"/>
      <c r="UOS120" s="6"/>
      <c r="UOT120" s="6"/>
      <c r="UOU120" s="6"/>
      <c r="UOV120" s="6"/>
      <c r="UOW120" s="6"/>
      <c r="UOX120" s="6"/>
      <c r="UOY120" s="6"/>
      <c r="UOZ120" s="6"/>
      <c r="UPA120" s="6"/>
      <c r="UPB120" s="6"/>
      <c r="UPC120" s="6"/>
      <c r="UPD120" s="6"/>
      <c r="UPE120" s="6"/>
      <c r="UPF120" s="6"/>
      <c r="UPG120" s="6"/>
      <c r="UPH120" s="6"/>
      <c r="UPI120" s="6"/>
      <c r="UPJ120" s="6"/>
      <c r="UPK120" s="6"/>
      <c r="UPL120" s="6"/>
      <c r="UPM120" s="6"/>
      <c r="UPN120" s="6"/>
      <c r="UPO120" s="6"/>
      <c r="UPP120" s="6"/>
      <c r="UPQ120" s="6"/>
      <c r="UPR120" s="6"/>
      <c r="UPS120" s="6"/>
      <c r="UPT120" s="6"/>
      <c r="UXK120" s="6"/>
      <c r="UXL120" s="6"/>
      <c r="UXM120" s="6"/>
      <c r="UXN120" s="6"/>
      <c r="UXZ120" s="6"/>
      <c r="UYA120" s="6"/>
      <c r="UYB120" s="6"/>
      <c r="UYC120" s="6"/>
      <c r="UYD120" s="6"/>
      <c r="UYE120" s="6"/>
      <c r="UYF120" s="6"/>
      <c r="UYG120" s="6"/>
      <c r="UYH120" s="6"/>
      <c r="UYI120" s="6"/>
      <c r="UYJ120" s="6"/>
      <c r="UYK120" s="6"/>
      <c r="UYL120" s="6"/>
      <c r="UYM120" s="6"/>
      <c r="UYN120" s="6"/>
      <c r="UYO120" s="6"/>
      <c r="UYP120" s="6"/>
      <c r="UYQ120" s="6"/>
      <c r="UYR120" s="6"/>
      <c r="UYS120" s="6"/>
      <c r="UYT120" s="6"/>
      <c r="UYU120" s="6"/>
      <c r="UYV120" s="6"/>
      <c r="UYW120" s="6"/>
      <c r="UYX120" s="6"/>
      <c r="UYY120" s="6"/>
      <c r="UYZ120" s="6"/>
      <c r="UZA120" s="6"/>
      <c r="UZB120" s="6"/>
      <c r="UZC120" s="6"/>
      <c r="UZD120" s="6"/>
      <c r="UZE120" s="6"/>
      <c r="UZF120" s="6"/>
      <c r="UZG120" s="6"/>
      <c r="UZH120" s="6"/>
      <c r="UZI120" s="6"/>
      <c r="UZJ120" s="6"/>
      <c r="UZK120" s="6"/>
      <c r="UZL120" s="6"/>
      <c r="UZM120" s="6"/>
      <c r="UZN120" s="6"/>
      <c r="UZO120" s="6"/>
      <c r="UZP120" s="6"/>
      <c r="VHG120" s="6"/>
      <c r="VHH120" s="6"/>
      <c r="VHI120" s="6"/>
      <c r="VHJ120" s="6"/>
      <c r="VHV120" s="6"/>
      <c r="VHW120" s="6"/>
      <c r="VHX120" s="6"/>
      <c r="VHY120" s="6"/>
      <c r="VHZ120" s="6"/>
      <c r="VIA120" s="6"/>
      <c r="VIB120" s="6"/>
      <c r="VIC120" s="6"/>
      <c r="VID120" s="6"/>
      <c r="VIE120" s="6"/>
      <c r="VIF120" s="6"/>
      <c r="VIG120" s="6"/>
      <c r="VIH120" s="6"/>
      <c r="VII120" s="6"/>
      <c r="VIJ120" s="6"/>
      <c r="VIK120" s="6"/>
      <c r="VIL120" s="6"/>
      <c r="VIM120" s="6"/>
      <c r="VIN120" s="6"/>
      <c r="VIO120" s="6"/>
      <c r="VIP120" s="6"/>
      <c r="VIQ120" s="6"/>
      <c r="VIR120" s="6"/>
      <c r="VIS120" s="6"/>
      <c r="VIT120" s="6"/>
      <c r="VIU120" s="6"/>
      <c r="VIV120" s="6"/>
      <c r="VIW120" s="6"/>
      <c r="VIX120" s="6"/>
      <c r="VIY120" s="6"/>
      <c r="VIZ120" s="6"/>
      <c r="VJA120" s="6"/>
      <c r="VJB120" s="6"/>
      <c r="VJC120" s="6"/>
      <c r="VJD120" s="6"/>
      <c r="VJE120" s="6"/>
      <c r="VJF120" s="6"/>
      <c r="VJG120" s="6"/>
      <c r="VJH120" s="6"/>
      <c r="VJI120" s="6"/>
      <c r="VJJ120" s="6"/>
      <c r="VJK120" s="6"/>
      <c r="VJL120" s="6"/>
      <c r="VRC120" s="6"/>
      <c r="VRD120" s="6"/>
      <c r="VRE120" s="6"/>
      <c r="VRF120" s="6"/>
      <c r="VRR120" s="6"/>
      <c r="VRS120" s="6"/>
      <c r="VRT120" s="6"/>
      <c r="VRU120" s="6"/>
      <c r="VRV120" s="6"/>
      <c r="VRW120" s="6"/>
      <c r="VRX120" s="6"/>
      <c r="VRY120" s="6"/>
      <c r="VRZ120" s="6"/>
      <c r="VSA120" s="6"/>
      <c r="VSB120" s="6"/>
      <c r="VSC120" s="6"/>
      <c r="VSD120" s="6"/>
      <c r="VSE120" s="6"/>
      <c r="VSF120" s="6"/>
      <c r="VSG120" s="6"/>
      <c r="VSH120" s="6"/>
      <c r="VSI120" s="6"/>
      <c r="VSJ120" s="6"/>
      <c r="VSK120" s="6"/>
      <c r="VSL120" s="6"/>
      <c r="VSM120" s="6"/>
      <c r="VSN120" s="6"/>
      <c r="VSO120" s="6"/>
      <c r="VSP120" s="6"/>
      <c r="VSQ120" s="6"/>
      <c r="VSR120" s="6"/>
      <c r="VSS120" s="6"/>
      <c r="VST120" s="6"/>
      <c r="VSU120" s="6"/>
      <c r="VSV120" s="6"/>
      <c r="VSW120" s="6"/>
      <c r="VSX120" s="6"/>
      <c r="VSY120" s="6"/>
      <c r="VSZ120" s="6"/>
      <c r="VTA120" s="6"/>
      <c r="VTB120" s="6"/>
      <c r="VTC120" s="6"/>
      <c r="VTD120" s="6"/>
      <c r="VTE120" s="6"/>
      <c r="VTF120" s="6"/>
      <c r="VTG120" s="6"/>
      <c r="VTH120" s="6"/>
      <c r="WAY120" s="6"/>
      <c r="WAZ120" s="6"/>
      <c r="WBA120" s="6"/>
      <c r="WBB120" s="6"/>
      <c r="WBN120" s="6"/>
      <c r="WBO120" s="6"/>
      <c r="WBP120" s="6"/>
      <c r="WBQ120" s="6"/>
      <c r="WBR120" s="6"/>
      <c r="WBS120" s="6"/>
      <c r="WBT120" s="6"/>
      <c r="WBU120" s="6"/>
      <c r="WBV120" s="6"/>
      <c r="WBW120" s="6"/>
      <c r="WBX120" s="6"/>
      <c r="WBY120" s="6"/>
      <c r="WBZ120" s="6"/>
      <c r="WCA120" s="6"/>
      <c r="WCB120" s="6"/>
      <c r="WCC120" s="6"/>
      <c r="WCD120" s="6"/>
      <c r="WCE120" s="6"/>
      <c r="WCF120" s="6"/>
      <c r="WCG120" s="6"/>
      <c r="WCH120" s="6"/>
      <c r="WCI120" s="6"/>
      <c r="WCJ120" s="6"/>
      <c r="WCK120" s="6"/>
      <c r="WCL120" s="6"/>
      <c r="WCM120" s="6"/>
      <c r="WCN120" s="6"/>
      <c r="WCO120" s="6"/>
      <c r="WCP120" s="6"/>
      <c r="WCQ120" s="6"/>
      <c r="WCR120" s="6"/>
      <c r="WCS120" s="6"/>
      <c r="WCT120" s="6"/>
      <c r="WCU120" s="6"/>
      <c r="WCV120" s="6"/>
      <c r="WCW120" s="6"/>
      <c r="WCX120" s="6"/>
      <c r="WCY120" s="6"/>
      <c r="WCZ120" s="6"/>
      <c r="WDA120" s="6"/>
      <c r="WDB120" s="6"/>
      <c r="WDC120" s="6"/>
      <c r="WDD120" s="6"/>
      <c r="WKU120" s="6"/>
      <c r="WKV120" s="6"/>
      <c r="WKW120" s="6"/>
      <c r="WKX120" s="6"/>
      <c r="WLJ120" s="6"/>
      <c r="WLK120" s="6"/>
      <c r="WLL120" s="6"/>
      <c r="WLM120" s="6"/>
      <c r="WLN120" s="6"/>
      <c r="WLO120" s="6"/>
      <c r="WLP120" s="6"/>
      <c r="WLQ120" s="6"/>
      <c r="WLR120" s="6"/>
      <c r="WLS120" s="6"/>
      <c r="WLT120" s="6"/>
      <c r="WLU120" s="6"/>
      <c r="WLV120" s="6"/>
      <c r="WLW120" s="6"/>
      <c r="WLX120" s="6"/>
      <c r="WLY120" s="6"/>
      <c r="WLZ120" s="6"/>
      <c r="WMA120" s="6"/>
      <c r="WMB120" s="6"/>
      <c r="WMC120" s="6"/>
      <c r="WMD120" s="6"/>
      <c r="WME120" s="6"/>
      <c r="WMF120" s="6"/>
      <c r="WMG120" s="6"/>
      <c r="WMH120" s="6"/>
      <c r="WMI120" s="6"/>
      <c r="WMJ120" s="6"/>
      <c r="WMK120" s="6"/>
      <c r="WML120" s="6"/>
      <c r="WMM120" s="6"/>
      <c r="WMN120" s="6"/>
      <c r="WMO120" s="6"/>
      <c r="WMP120" s="6"/>
      <c r="WMQ120" s="6"/>
      <c r="WMR120" s="6"/>
      <c r="WMS120" s="6"/>
      <c r="WMT120" s="6"/>
      <c r="WMU120" s="6"/>
      <c r="WMV120" s="6"/>
      <c r="WMW120" s="6"/>
      <c r="WMX120" s="6"/>
      <c r="WMY120" s="6"/>
      <c r="WMZ120" s="6"/>
      <c r="WUQ120" s="6"/>
      <c r="WUR120" s="6"/>
      <c r="WUS120" s="6"/>
      <c r="WUT120" s="6"/>
      <c r="WVF120" s="6"/>
      <c r="WVG120" s="6"/>
      <c r="WVH120" s="6"/>
      <c r="WVI120" s="6"/>
      <c r="WVJ120" s="6"/>
      <c r="WVK120" s="6"/>
      <c r="WVL120" s="6"/>
      <c r="WVM120" s="6"/>
      <c r="WVN120" s="6"/>
      <c r="WVO120" s="6"/>
      <c r="WVP120" s="6"/>
      <c r="WVQ120" s="6"/>
      <c r="WVR120" s="6"/>
      <c r="WVS120" s="6"/>
      <c r="WVT120" s="6"/>
      <c r="WVU120" s="6"/>
      <c r="WVV120" s="6"/>
      <c r="WVW120" s="6"/>
      <c r="WVX120" s="6"/>
      <c r="WVY120" s="6"/>
      <c r="WVZ120" s="6"/>
      <c r="WWA120" s="6"/>
      <c r="WWB120" s="6"/>
      <c r="WWC120" s="6"/>
      <c r="WWD120" s="6"/>
      <c r="WWE120" s="6"/>
      <c r="WWF120" s="6"/>
      <c r="WWG120" s="6"/>
      <c r="WWH120" s="6"/>
      <c r="WWI120" s="6"/>
      <c r="WWJ120" s="6"/>
      <c r="WWK120" s="6"/>
      <c r="WWL120" s="6"/>
      <c r="WWM120" s="6"/>
      <c r="WWN120" s="6"/>
      <c r="WWO120" s="6"/>
      <c r="WWP120" s="6"/>
      <c r="WWQ120" s="6"/>
      <c r="WWR120" s="6"/>
      <c r="WWS120" s="6"/>
      <c r="WWT120" s="6"/>
      <c r="WWU120" s="6"/>
      <c r="WWV120" s="6"/>
    </row>
    <row r="121" spans="1:16168" hidden="1" x14ac:dyDescent="0.3">
      <c r="H121" s="35" t="s">
        <v>142</v>
      </c>
      <c r="I121" s="35" t="s">
        <v>142</v>
      </c>
      <c r="J121" s="35" t="s">
        <v>142</v>
      </c>
    </row>
    <row r="122" spans="1:16168" hidden="1" x14ac:dyDescent="0.3">
      <c r="H122" s="35" t="s">
        <v>142</v>
      </c>
      <c r="I122" s="35" t="s">
        <v>142</v>
      </c>
      <c r="J122" s="35" t="s">
        <v>142</v>
      </c>
    </row>
    <row r="123" spans="1:16168" hidden="1" x14ac:dyDescent="0.3">
      <c r="H123" s="35" t="s">
        <v>142</v>
      </c>
      <c r="I123" s="35" t="s">
        <v>142</v>
      </c>
      <c r="J123" s="35" t="s">
        <v>142</v>
      </c>
    </row>
    <row r="124" spans="1:16168" hidden="1" x14ac:dyDescent="0.3">
      <c r="H124" s="35" t="s">
        <v>142</v>
      </c>
      <c r="I124" s="35" t="s">
        <v>142</v>
      </c>
      <c r="J124" s="35" t="s">
        <v>142</v>
      </c>
    </row>
    <row r="125" spans="1:16168" hidden="1" x14ac:dyDescent="0.3">
      <c r="H125" s="35" t="s">
        <v>142</v>
      </c>
      <c r="I125" s="35" t="s">
        <v>142</v>
      </c>
      <c r="J125" s="35" t="s">
        <v>142</v>
      </c>
    </row>
    <row r="126" spans="1:16168" hidden="1" x14ac:dyDescent="0.3">
      <c r="H126" s="35" t="s">
        <v>142</v>
      </c>
      <c r="I126" s="35" t="s">
        <v>142</v>
      </c>
      <c r="J126" s="35" t="s">
        <v>142</v>
      </c>
    </row>
    <row r="127" spans="1:16168" x14ac:dyDescent="0.3">
      <c r="G127" s="3" t="s">
        <v>134</v>
      </c>
      <c r="H127" s="35" t="s">
        <v>132</v>
      </c>
      <c r="I127" s="35" t="s">
        <v>57</v>
      </c>
      <c r="J127" s="35" t="s">
        <v>46</v>
      </c>
    </row>
    <row r="128" spans="1:16168" hidden="1" x14ac:dyDescent="0.3">
      <c r="H128" s="35" t="s">
        <v>142</v>
      </c>
      <c r="I128" s="35" t="s">
        <v>142</v>
      </c>
      <c r="J128" s="35" t="s">
        <v>142</v>
      </c>
    </row>
    <row r="129" spans="1:16168" hidden="1" x14ac:dyDescent="0.3">
      <c r="H129" s="35" t="s">
        <v>142</v>
      </c>
      <c r="I129" s="35" t="s">
        <v>142</v>
      </c>
      <c r="J129" s="35" t="s">
        <v>142</v>
      </c>
    </row>
    <row r="130" spans="1:16168" hidden="1" x14ac:dyDescent="0.3">
      <c r="H130" s="35" t="s">
        <v>142</v>
      </c>
      <c r="I130" s="35" t="s">
        <v>142</v>
      </c>
      <c r="J130" s="35" t="s">
        <v>142</v>
      </c>
    </row>
    <row r="131" spans="1:16168" hidden="1" x14ac:dyDescent="0.3">
      <c r="H131" s="35" t="s">
        <v>142</v>
      </c>
      <c r="I131" s="35" t="s">
        <v>142</v>
      </c>
      <c r="J131" s="35" t="s">
        <v>142</v>
      </c>
    </row>
    <row r="132" spans="1:16168" hidden="1" x14ac:dyDescent="0.3">
      <c r="H132" s="35" t="s">
        <v>142</v>
      </c>
      <c r="I132" s="35" t="s">
        <v>142</v>
      </c>
      <c r="J132" s="35" t="s">
        <v>142</v>
      </c>
    </row>
    <row r="133" spans="1:16168" hidden="1" x14ac:dyDescent="0.3">
      <c r="H133" s="35" t="s">
        <v>142</v>
      </c>
      <c r="I133" s="35" t="s">
        <v>142</v>
      </c>
      <c r="J133" s="35" t="s">
        <v>142</v>
      </c>
    </row>
    <row r="134" spans="1:16168" s="66" customFormat="1" x14ac:dyDescent="0.3">
      <c r="A134" s="1"/>
      <c r="B134" s="1"/>
      <c r="C134" s="1"/>
      <c r="D134" s="1"/>
      <c r="E134" s="63"/>
      <c r="F134" s="64"/>
      <c r="G134" s="65" t="s">
        <v>134</v>
      </c>
      <c r="H134" s="35" t="s">
        <v>133</v>
      </c>
      <c r="I134" s="35" t="s">
        <v>153</v>
      </c>
      <c r="J134" s="35" t="s">
        <v>154</v>
      </c>
      <c r="O134" s="7"/>
      <c r="P134" s="7"/>
      <c r="Q134" s="7"/>
      <c r="R134" s="7"/>
      <c r="S134" s="7"/>
      <c r="T134" s="7"/>
      <c r="U134" s="7"/>
      <c r="V134" s="7"/>
      <c r="W134" s="7"/>
      <c r="X134" s="7"/>
      <c r="Y134" s="7"/>
      <c r="Z134" s="7"/>
      <c r="AA134" s="7"/>
      <c r="AB134" s="7"/>
      <c r="AC134" s="7"/>
      <c r="AD134" s="7"/>
      <c r="AE134" s="7"/>
      <c r="AF134" s="7"/>
      <c r="AG134" s="7"/>
      <c r="AH134" s="7"/>
      <c r="AI134" s="8"/>
      <c r="AJ134" s="7"/>
      <c r="AK134" s="9"/>
      <c r="AL134" s="10"/>
      <c r="AM134" s="11"/>
      <c r="AN134" s="11"/>
      <c r="AO134" s="12"/>
      <c r="AP134" s="13"/>
      <c r="AQ134" s="13"/>
      <c r="AR134" s="13"/>
      <c r="AS134" s="13"/>
      <c r="AT134" s="14"/>
      <c r="AU134" s="8"/>
      <c r="AV134" s="15"/>
      <c r="AW134" s="15"/>
      <c r="AX134" s="15"/>
      <c r="AY134" s="15"/>
      <c r="AZ134" s="16"/>
      <c r="BA134" s="16"/>
      <c r="BB134" s="16"/>
      <c r="BC134" s="16"/>
      <c r="BD134" s="1"/>
      <c r="BE134" s="6"/>
      <c r="IE134" s="6"/>
      <c r="IF134" s="6"/>
      <c r="IG134" s="6"/>
      <c r="IH134" s="6"/>
      <c r="IT134" s="6"/>
      <c r="IU134" s="6"/>
      <c r="IV134" s="6"/>
      <c r="IW134" s="6"/>
      <c r="IX134" s="6"/>
      <c r="IY134" s="6"/>
      <c r="IZ134" s="6"/>
      <c r="JA134" s="6"/>
      <c r="JB134" s="6"/>
      <c r="JC134" s="6"/>
      <c r="JD134" s="6"/>
      <c r="JE134" s="6"/>
      <c r="JF134" s="6"/>
      <c r="JG134" s="6"/>
      <c r="JH134" s="6"/>
      <c r="JI134" s="6"/>
      <c r="JJ134" s="6"/>
      <c r="JK134" s="6"/>
      <c r="JL134" s="6"/>
      <c r="JM134" s="6"/>
      <c r="JN134" s="6"/>
      <c r="JO134" s="6"/>
      <c r="JP134" s="6"/>
      <c r="JQ134" s="6"/>
      <c r="JR134" s="6"/>
      <c r="JS134" s="6"/>
      <c r="JT134" s="6"/>
      <c r="JU134" s="6"/>
      <c r="JV134" s="6"/>
      <c r="JW134" s="6"/>
      <c r="JX134" s="6"/>
      <c r="JY134" s="6"/>
      <c r="JZ134" s="6"/>
      <c r="KA134" s="6"/>
      <c r="KB134" s="6"/>
      <c r="KC134" s="6"/>
      <c r="KD134" s="6"/>
      <c r="KE134" s="6"/>
      <c r="KF134" s="6"/>
      <c r="KG134" s="6"/>
      <c r="KH134" s="6"/>
      <c r="KI134" s="6"/>
      <c r="KJ134" s="6"/>
      <c r="SA134" s="6"/>
      <c r="SB134" s="6"/>
      <c r="SC134" s="6"/>
      <c r="SD134" s="6"/>
      <c r="SP134" s="6"/>
      <c r="SQ134" s="6"/>
      <c r="SR134" s="6"/>
      <c r="SS134" s="6"/>
      <c r="ST134" s="6"/>
      <c r="SU134" s="6"/>
      <c r="SV134" s="6"/>
      <c r="SW134" s="6"/>
      <c r="SX134" s="6"/>
      <c r="SY134" s="6"/>
      <c r="SZ134" s="6"/>
      <c r="TA134" s="6"/>
      <c r="TB134" s="6"/>
      <c r="TC134" s="6"/>
      <c r="TD134" s="6"/>
      <c r="TE134" s="6"/>
      <c r="TF134" s="6"/>
      <c r="TG134" s="6"/>
      <c r="TH134" s="6"/>
      <c r="TI134" s="6"/>
      <c r="TJ134" s="6"/>
      <c r="TK134" s="6"/>
      <c r="TL134" s="6"/>
      <c r="TM134" s="6"/>
      <c r="TN134" s="6"/>
      <c r="TO134" s="6"/>
      <c r="TP134" s="6"/>
      <c r="TQ134" s="6"/>
      <c r="TR134" s="6"/>
      <c r="TS134" s="6"/>
      <c r="TT134" s="6"/>
      <c r="TU134" s="6"/>
      <c r="TV134" s="6"/>
      <c r="TW134" s="6"/>
      <c r="TX134" s="6"/>
      <c r="TY134" s="6"/>
      <c r="TZ134" s="6"/>
      <c r="UA134" s="6"/>
      <c r="UB134" s="6"/>
      <c r="UC134" s="6"/>
      <c r="UD134" s="6"/>
      <c r="UE134" s="6"/>
      <c r="UF134" s="6"/>
      <c r="ABW134" s="6"/>
      <c r="ABX134" s="6"/>
      <c r="ABY134" s="6"/>
      <c r="ABZ134" s="6"/>
      <c r="ACL134" s="6"/>
      <c r="ACM134" s="6"/>
      <c r="ACN134" s="6"/>
      <c r="ACO134" s="6"/>
      <c r="ACP134" s="6"/>
      <c r="ACQ134" s="6"/>
      <c r="ACR134" s="6"/>
      <c r="ACS134" s="6"/>
      <c r="ACT134" s="6"/>
      <c r="ACU134" s="6"/>
      <c r="ACV134" s="6"/>
      <c r="ACW134" s="6"/>
      <c r="ACX134" s="6"/>
      <c r="ACY134" s="6"/>
      <c r="ACZ134" s="6"/>
      <c r="ADA134" s="6"/>
      <c r="ADB134" s="6"/>
      <c r="ADC134" s="6"/>
      <c r="ADD134" s="6"/>
      <c r="ADE134" s="6"/>
      <c r="ADF134" s="6"/>
      <c r="ADG134" s="6"/>
      <c r="ADH134" s="6"/>
      <c r="ADI134" s="6"/>
      <c r="ADJ134" s="6"/>
      <c r="ADK134" s="6"/>
      <c r="ADL134" s="6"/>
      <c r="ADM134" s="6"/>
      <c r="ADN134" s="6"/>
      <c r="ADO134" s="6"/>
      <c r="ADP134" s="6"/>
      <c r="ADQ134" s="6"/>
      <c r="ADR134" s="6"/>
      <c r="ADS134" s="6"/>
      <c r="ADT134" s="6"/>
      <c r="ADU134" s="6"/>
      <c r="ADV134" s="6"/>
      <c r="ADW134" s="6"/>
      <c r="ADX134" s="6"/>
      <c r="ADY134" s="6"/>
      <c r="ADZ134" s="6"/>
      <c r="AEA134" s="6"/>
      <c r="AEB134" s="6"/>
      <c r="ALS134" s="6"/>
      <c r="ALT134" s="6"/>
      <c r="ALU134" s="6"/>
      <c r="ALV134" s="6"/>
      <c r="AMH134" s="6"/>
      <c r="AMI134" s="6"/>
      <c r="AMJ134" s="6"/>
      <c r="AMK134" s="6"/>
      <c r="AML134" s="6"/>
      <c r="AMM134" s="6"/>
      <c r="AMN134" s="6"/>
      <c r="AMO134" s="6"/>
      <c r="AMP134" s="6"/>
      <c r="AMQ134" s="6"/>
      <c r="AMR134" s="6"/>
      <c r="AMS134" s="6"/>
      <c r="AMT134" s="6"/>
      <c r="AMU134" s="6"/>
      <c r="AMV134" s="6"/>
      <c r="AMW134" s="6"/>
      <c r="AMX134" s="6"/>
      <c r="AMY134" s="6"/>
      <c r="AMZ134" s="6"/>
      <c r="ANA134" s="6"/>
      <c r="ANB134" s="6"/>
      <c r="ANC134" s="6"/>
      <c r="AND134" s="6"/>
      <c r="ANE134" s="6"/>
      <c r="ANF134" s="6"/>
      <c r="ANG134" s="6"/>
      <c r="ANH134" s="6"/>
      <c r="ANI134" s="6"/>
      <c r="ANJ134" s="6"/>
      <c r="ANK134" s="6"/>
      <c r="ANL134" s="6"/>
      <c r="ANM134" s="6"/>
      <c r="ANN134" s="6"/>
      <c r="ANO134" s="6"/>
      <c r="ANP134" s="6"/>
      <c r="ANQ134" s="6"/>
      <c r="ANR134" s="6"/>
      <c r="ANS134" s="6"/>
      <c r="ANT134" s="6"/>
      <c r="ANU134" s="6"/>
      <c r="ANV134" s="6"/>
      <c r="ANW134" s="6"/>
      <c r="ANX134" s="6"/>
      <c r="AVO134" s="6"/>
      <c r="AVP134" s="6"/>
      <c r="AVQ134" s="6"/>
      <c r="AVR134" s="6"/>
      <c r="AWD134" s="6"/>
      <c r="AWE134" s="6"/>
      <c r="AWF134" s="6"/>
      <c r="AWG134" s="6"/>
      <c r="AWH134" s="6"/>
      <c r="AWI134" s="6"/>
      <c r="AWJ134" s="6"/>
      <c r="AWK134" s="6"/>
      <c r="AWL134" s="6"/>
      <c r="AWM134" s="6"/>
      <c r="AWN134" s="6"/>
      <c r="AWO134" s="6"/>
      <c r="AWP134" s="6"/>
      <c r="AWQ134" s="6"/>
      <c r="AWR134" s="6"/>
      <c r="AWS134" s="6"/>
      <c r="AWT134" s="6"/>
      <c r="AWU134" s="6"/>
      <c r="AWV134" s="6"/>
      <c r="AWW134" s="6"/>
      <c r="AWX134" s="6"/>
      <c r="AWY134" s="6"/>
      <c r="AWZ134" s="6"/>
      <c r="AXA134" s="6"/>
      <c r="AXB134" s="6"/>
      <c r="AXC134" s="6"/>
      <c r="AXD134" s="6"/>
      <c r="AXE134" s="6"/>
      <c r="AXF134" s="6"/>
      <c r="AXG134" s="6"/>
      <c r="AXH134" s="6"/>
      <c r="AXI134" s="6"/>
      <c r="AXJ134" s="6"/>
      <c r="AXK134" s="6"/>
      <c r="AXL134" s="6"/>
      <c r="AXM134" s="6"/>
      <c r="AXN134" s="6"/>
      <c r="AXO134" s="6"/>
      <c r="AXP134" s="6"/>
      <c r="AXQ134" s="6"/>
      <c r="AXR134" s="6"/>
      <c r="AXS134" s="6"/>
      <c r="AXT134" s="6"/>
      <c r="BFK134" s="6"/>
      <c r="BFL134" s="6"/>
      <c r="BFM134" s="6"/>
      <c r="BFN134" s="6"/>
      <c r="BFZ134" s="6"/>
      <c r="BGA134" s="6"/>
      <c r="BGB134" s="6"/>
      <c r="BGC134" s="6"/>
      <c r="BGD134" s="6"/>
      <c r="BGE134" s="6"/>
      <c r="BGF134" s="6"/>
      <c r="BGG134" s="6"/>
      <c r="BGH134" s="6"/>
      <c r="BGI134" s="6"/>
      <c r="BGJ134" s="6"/>
      <c r="BGK134" s="6"/>
      <c r="BGL134" s="6"/>
      <c r="BGM134" s="6"/>
      <c r="BGN134" s="6"/>
      <c r="BGO134" s="6"/>
      <c r="BGP134" s="6"/>
      <c r="BGQ134" s="6"/>
      <c r="BGR134" s="6"/>
      <c r="BGS134" s="6"/>
      <c r="BGT134" s="6"/>
      <c r="BGU134" s="6"/>
      <c r="BGV134" s="6"/>
      <c r="BGW134" s="6"/>
      <c r="BGX134" s="6"/>
      <c r="BGY134" s="6"/>
      <c r="BGZ134" s="6"/>
      <c r="BHA134" s="6"/>
      <c r="BHB134" s="6"/>
      <c r="BHC134" s="6"/>
      <c r="BHD134" s="6"/>
      <c r="BHE134" s="6"/>
      <c r="BHF134" s="6"/>
      <c r="BHG134" s="6"/>
      <c r="BHH134" s="6"/>
      <c r="BHI134" s="6"/>
      <c r="BHJ134" s="6"/>
      <c r="BHK134" s="6"/>
      <c r="BHL134" s="6"/>
      <c r="BHM134" s="6"/>
      <c r="BHN134" s="6"/>
      <c r="BHO134" s="6"/>
      <c r="BHP134" s="6"/>
      <c r="BPG134" s="6"/>
      <c r="BPH134" s="6"/>
      <c r="BPI134" s="6"/>
      <c r="BPJ134" s="6"/>
      <c r="BPV134" s="6"/>
      <c r="BPW134" s="6"/>
      <c r="BPX134" s="6"/>
      <c r="BPY134" s="6"/>
      <c r="BPZ134" s="6"/>
      <c r="BQA134" s="6"/>
      <c r="BQB134" s="6"/>
      <c r="BQC134" s="6"/>
      <c r="BQD134" s="6"/>
      <c r="BQE134" s="6"/>
      <c r="BQF134" s="6"/>
      <c r="BQG134" s="6"/>
      <c r="BQH134" s="6"/>
      <c r="BQI134" s="6"/>
      <c r="BQJ134" s="6"/>
      <c r="BQK134" s="6"/>
      <c r="BQL134" s="6"/>
      <c r="BQM134" s="6"/>
      <c r="BQN134" s="6"/>
      <c r="BQO134" s="6"/>
      <c r="BQP134" s="6"/>
      <c r="BQQ134" s="6"/>
      <c r="BQR134" s="6"/>
      <c r="BQS134" s="6"/>
      <c r="BQT134" s="6"/>
      <c r="BQU134" s="6"/>
      <c r="BQV134" s="6"/>
      <c r="BQW134" s="6"/>
      <c r="BQX134" s="6"/>
      <c r="BQY134" s="6"/>
      <c r="BQZ134" s="6"/>
      <c r="BRA134" s="6"/>
      <c r="BRB134" s="6"/>
      <c r="BRC134" s="6"/>
      <c r="BRD134" s="6"/>
      <c r="BRE134" s="6"/>
      <c r="BRF134" s="6"/>
      <c r="BRG134" s="6"/>
      <c r="BRH134" s="6"/>
      <c r="BRI134" s="6"/>
      <c r="BRJ134" s="6"/>
      <c r="BRK134" s="6"/>
      <c r="BRL134" s="6"/>
      <c r="BZC134" s="6"/>
      <c r="BZD134" s="6"/>
      <c r="BZE134" s="6"/>
      <c r="BZF134" s="6"/>
      <c r="BZR134" s="6"/>
      <c r="BZS134" s="6"/>
      <c r="BZT134" s="6"/>
      <c r="BZU134" s="6"/>
      <c r="BZV134" s="6"/>
      <c r="BZW134" s="6"/>
      <c r="BZX134" s="6"/>
      <c r="BZY134" s="6"/>
      <c r="BZZ134" s="6"/>
      <c r="CAA134" s="6"/>
      <c r="CAB134" s="6"/>
      <c r="CAC134" s="6"/>
      <c r="CAD134" s="6"/>
      <c r="CAE134" s="6"/>
      <c r="CAF134" s="6"/>
      <c r="CAG134" s="6"/>
      <c r="CAH134" s="6"/>
      <c r="CAI134" s="6"/>
      <c r="CAJ134" s="6"/>
      <c r="CAK134" s="6"/>
      <c r="CAL134" s="6"/>
      <c r="CAM134" s="6"/>
      <c r="CAN134" s="6"/>
      <c r="CAO134" s="6"/>
      <c r="CAP134" s="6"/>
      <c r="CAQ134" s="6"/>
      <c r="CAR134" s="6"/>
      <c r="CAS134" s="6"/>
      <c r="CAT134" s="6"/>
      <c r="CAU134" s="6"/>
      <c r="CAV134" s="6"/>
      <c r="CAW134" s="6"/>
      <c r="CAX134" s="6"/>
      <c r="CAY134" s="6"/>
      <c r="CAZ134" s="6"/>
      <c r="CBA134" s="6"/>
      <c r="CBB134" s="6"/>
      <c r="CBC134" s="6"/>
      <c r="CBD134" s="6"/>
      <c r="CBE134" s="6"/>
      <c r="CBF134" s="6"/>
      <c r="CBG134" s="6"/>
      <c r="CBH134" s="6"/>
      <c r="CIY134" s="6"/>
      <c r="CIZ134" s="6"/>
      <c r="CJA134" s="6"/>
      <c r="CJB134" s="6"/>
      <c r="CJN134" s="6"/>
      <c r="CJO134" s="6"/>
      <c r="CJP134" s="6"/>
      <c r="CJQ134" s="6"/>
      <c r="CJR134" s="6"/>
      <c r="CJS134" s="6"/>
      <c r="CJT134" s="6"/>
      <c r="CJU134" s="6"/>
      <c r="CJV134" s="6"/>
      <c r="CJW134" s="6"/>
      <c r="CJX134" s="6"/>
      <c r="CJY134" s="6"/>
      <c r="CJZ134" s="6"/>
      <c r="CKA134" s="6"/>
      <c r="CKB134" s="6"/>
      <c r="CKC134" s="6"/>
      <c r="CKD134" s="6"/>
      <c r="CKE134" s="6"/>
      <c r="CKF134" s="6"/>
      <c r="CKG134" s="6"/>
      <c r="CKH134" s="6"/>
      <c r="CKI134" s="6"/>
      <c r="CKJ134" s="6"/>
      <c r="CKK134" s="6"/>
      <c r="CKL134" s="6"/>
      <c r="CKM134" s="6"/>
      <c r="CKN134" s="6"/>
      <c r="CKO134" s="6"/>
      <c r="CKP134" s="6"/>
      <c r="CKQ134" s="6"/>
      <c r="CKR134" s="6"/>
      <c r="CKS134" s="6"/>
      <c r="CKT134" s="6"/>
      <c r="CKU134" s="6"/>
      <c r="CKV134" s="6"/>
      <c r="CKW134" s="6"/>
      <c r="CKX134" s="6"/>
      <c r="CKY134" s="6"/>
      <c r="CKZ134" s="6"/>
      <c r="CLA134" s="6"/>
      <c r="CLB134" s="6"/>
      <c r="CLC134" s="6"/>
      <c r="CLD134" s="6"/>
      <c r="CSU134" s="6"/>
      <c r="CSV134" s="6"/>
      <c r="CSW134" s="6"/>
      <c r="CSX134" s="6"/>
      <c r="CTJ134" s="6"/>
      <c r="CTK134" s="6"/>
      <c r="CTL134" s="6"/>
      <c r="CTM134" s="6"/>
      <c r="CTN134" s="6"/>
      <c r="CTO134" s="6"/>
      <c r="CTP134" s="6"/>
      <c r="CTQ134" s="6"/>
      <c r="CTR134" s="6"/>
      <c r="CTS134" s="6"/>
      <c r="CTT134" s="6"/>
      <c r="CTU134" s="6"/>
      <c r="CTV134" s="6"/>
      <c r="CTW134" s="6"/>
      <c r="CTX134" s="6"/>
      <c r="CTY134" s="6"/>
      <c r="CTZ134" s="6"/>
      <c r="CUA134" s="6"/>
      <c r="CUB134" s="6"/>
      <c r="CUC134" s="6"/>
      <c r="CUD134" s="6"/>
      <c r="CUE134" s="6"/>
      <c r="CUF134" s="6"/>
      <c r="CUG134" s="6"/>
      <c r="CUH134" s="6"/>
      <c r="CUI134" s="6"/>
      <c r="CUJ134" s="6"/>
      <c r="CUK134" s="6"/>
      <c r="CUL134" s="6"/>
      <c r="CUM134" s="6"/>
      <c r="CUN134" s="6"/>
      <c r="CUO134" s="6"/>
      <c r="CUP134" s="6"/>
      <c r="CUQ134" s="6"/>
      <c r="CUR134" s="6"/>
      <c r="CUS134" s="6"/>
      <c r="CUT134" s="6"/>
      <c r="CUU134" s="6"/>
      <c r="CUV134" s="6"/>
      <c r="CUW134" s="6"/>
      <c r="CUX134" s="6"/>
      <c r="CUY134" s="6"/>
      <c r="CUZ134" s="6"/>
      <c r="DCQ134" s="6"/>
      <c r="DCR134" s="6"/>
      <c r="DCS134" s="6"/>
      <c r="DCT134" s="6"/>
      <c r="DDF134" s="6"/>
      <c r="DDG134" s="6"/>
      <c r="DDH134" s="6"/>
      <c r="DDI134" s="6"/>
      <c r="DDJ134" s="6"/>
      <c r="DDK134" s="6"/>
      <c r="DDL134" s="6"/>
      <c r="DDM134" s="6"/>
      <c r="DDN134" s="6"/>
      <c r="DDO134" s="6"/>
      <c r="DDP134" s="6"/>
      <c r="DDQ134" s="6"/>
      <c r="DDR134" s="6"/>
      <c r="DDS134" s="6"/>
      <c r="DDT134" s="6"/>
      <c r="DDU134" s="6"/>
      <c r="DDV134" s="6"/>
      <c r="DDW134" s="6"/>
      <c r="DDX134" s="6"/>
      <c r="DDY134" s="6"/>
      <c r="DDZ134" s="6"/>
      <c r="DEA134" s="6"/>
      <c r="DEB134" s="6"/>
      <c r="DEC134" s="6"/>
      <c r="DED134" s="6"/>
      <c r="DEE134" s="6"/>
      <c r="DEF134" s="6"/>
      <c r="DEG134" s="6"/>
      <c r="DEH134" s="6"/>
      <c r="DEI134" s="6"/>
      <c r="DEJ134" s="6"/>
      <c r="DEK134" s="6"/>
      <c r="DEL134" s="6"/>
      <c r="DEM134" s="6"/>
      <c r="DEN134" s="6"/>
      <c r="DEO134" s="6"/>
      <c r="DEP134" s="6"/>
      <c r="DEQ134" s="6"/>
      <c r="DER134" s="6"/>
      <c r="DES134" s="6"/>
      <c r="DET134" s="6"/>
      <c r="DEU134" s="6"/>
      <c r="DEV134" s="6"/>
      <c r="DMM134" s="6"/>
      <c r="DMN134" s="6"/>
      <c r="DMO134" s="6"/>
      <c r="DMP134" s="6"/>
      <c r="DNB134" s="6"/>
      <c r="DNC134" s="6"/>
      <c r="DND134" s="6"/>
      <c r="DNE134" s="6"/>
      <c r="DNF134" s="6"/>
      <c r="DNG134" s="6"/>
      <c r="DNH134" s="6"/>
      <c r="DNI134" s="6"/>
      <c r="DNJ134" s="6"/>
      <c r="DNK134" s="6"/>
      <c r="DNL134" s="6"/>
      <c r="DNM134" s="6"/>
      <c r="DNN134" s="6"/>
      <c r="DNO134" s="6"/>
      <c r="DNP134" s="6"/>
      <c r="DNQ134" s="6"/>
      <c r="DNR134" s="6"/>
      <c r="DNS134" s="6"/>
      <c r="DNT134" s="6"/>
      <c r="DNU134" s="6"/>
      <c r="DNV134" s="6"/>
      <c r="DNW134" s="6"/>
      <c r="DNX134" s="6"/>
      <c r="DNY134" s="6"/>
      <c r="DNZ134" s="6"/>
      <c r="DOA134" s="6"/>
      <c r="DOB134" s="6"/>
      <c r="DOC134" s="6"/>
      <c r="DOD134" s="6"/>
      <c r="DOE134" s="6"/>
      <c r="DOF134" s="6"/>
      <c r="DOG134" s="6"/>
      <c r="DOH134" s="6"/>
      <c r="DOI134" s="6"/>
      <c r="DOJ134" s="6"/>
      <c r="DOK134" s="6"/>
      <c r="DOL134" s="6"/>
      <c r="DOM134" s="6"/>
      <c r="DON134" s="6"/>
      <c r="DOO134" s="6"/>
      <c r="DOP134" s="6"/>
      <c r="DOQ134" s="6"/>
      <c r="DOR134" s="6"/>
      <c r="DWI134" s="6"/>
      <c r="DWJ134" s="6"/>
      <c r="DWK134" s="6"/>
      <c r="DWL134" s="6"/>
      <c r="DWX134" s="6"/>
      <c r="DWY134" s="6"/>
      <c r="DWZ134" s="6"/>
      <c r="DXA134" s="6"/>
      <c r="DXB134" s="6"/>
      <c r="DXC134" s="6"/>
      <c r="DXD134" s="6"/>
      <c r="DXE134" s="6"/>
      <c r="DXF134" s="6"/>
      <c r="DXG134" s="6"/>
      <c r="DXH134" s="6"/>
      <c r="DXI134" s="6"/>
      <c r="DXJ134" s="6"/>
      <c r="DXK134" s="6"/>
      <c r="DXL134" s="6"/>
      <c r="DXM134" s="6"/>
      <c r="DXN134" s="6"/>
      <c r="DXO134" s="6"/>
      <c r="DXP134" s="6"/>
      <c r="DXQ134" s="6"/>
      <c r="DXR134" s="6"/>
      <c r="DXS134" s="6"/>
      <c r="DXT134" s="6"/>
      <c r="DXU134" s="6"/>
      <c r="DXV134" s="6"/>
      <c r="DXW134" s="6"/>
      <c r="DXX134" s="6"/>
      <c r="DXY134" s="6"/>
      <c r="DXZ134" s="6"/>
      <c r="DYA134" s="6"/>
      <c r="DYB134" s="6"/>
      <c r="DYC134" s="6"/>
      <c r="DYD134" s="6"/>
      <c r="DYE134" s="6"/>
      <c r="DYF134" s="6"/>
      <c r="DYG134" s="6"/>
      <c r="DYH134" s="6"/>
      <c r="DYI134" s="6"/>
      <c r="DYJ134" s="6"/>
      <c r="DYK134" s="6"/>
      <c r="DYL134" s="6"/>
      <c r="DYM134" s="6"/>
      <c r="DYN134" s="6"/>
      <c r="EGE134" s="6"/>
      <c r="EGF134" s="6"/>
      <c r="EGG134" s="6"/>
      <c r="EGH134" s="6"/>
      <c r="EGT134" s="6"/>
      <c r="EGU134" s="6"/>
      <c r="EGV134" s="6"/>
      <c r="EGW134" s="6"/>
      <c r="EGX134" s="6"/>
      <c r="EGY134" s="6"/>
      <c r="EGZ134" s="6"/>
      <c r="EHA134" s="6"/>
      <c r="EHB134" s="6"/>
      <c r="EHC134" s="6"/>
      <c r="EHD134" s="6"/>
      <c r="EHE134" s="6"/>
      <c r="EHF134" s="6"/>
      <c r="EHG134" s="6"/>
      <c r="EHH134" s="6"/>
      <c r="EHI134" s="6"/>
      <c r="EHJ134" s="6"/>
      <c r="EHK134" s="6"/>
      <c r="EHL134" s="6"/>
      <c r="EHM134" s="6"/>
      <c r="EHN134" s="6"/>
      <c r="EHO134" s="6"/>
      <c r="EHP134" s="6"/>
      <c r="EHQ134" s="6"/>
      <c r="EHR134" s="6"/>
      <c r="EHS134" s="6"/>
      <c r="EHT134" s="6"/>
      <c r="EHU134" s="6"/>
      <c r="EHV134" s="6"/>
      <c r="EHW134" s="6"/>
      <c r="EHX134" s="6"/>
      <c r="EHY134" s="6"/>
      <c r="EHZ134" s="6"/>
      <c r="EIA134" s="6"/>
      <c r="EIB134" s="6"/>
      <c r="EIC134" s="6"/>
      <c r="EID134" s="6"/>
      <c r="EIE134" s="6"/>
      <c r="EIF134" s="6"/>
      <c r="EIG134" s="6"/>
      <c r="EIH134" s="6"/>
      <c r="EII134" s="6"/>
      <c r="EIJ134" s="6"/>
      <c r="EQA134" s="6"/>
      <c r="EQB134" s="6"/>
      <c r="EQC134" s="6"/>
      <c r="EQD134" s="6"/>
      <c r="EQP134" s="6"/>
      <c r="EQQ134" s="6"/>
      <c r="EQR134" s="6"/>
      <c r="EQS134" s="6"/>
      <c r="EQT134" s="6"/>
      <c r="EQU134" s="6"/>
      <c r="EQV134" s="6"/>
      <c r="EQW134" s="6"/>
      <c r="EQX134" s="6"/>
      <c r="EQY134" s="6"/>
      <c r="EQZ134" s="6"/>
      <c r="ERA134" s="6"/>
      <c r="ERB134" s="6"/>
      <c r="ERC134" s="6"/>
      <c r="ERD134" s="6"/>
      <c r="ERE134" s="6"/>
      <c r="ERF134" s="6"/>
      <c r="ERG134" s="6"/>
      <c r="ERH134" s="6"/>
      <c r="ERI134" s="6"/>
      <c r="ERJ134" s="6"/>
      <c r="ERK134" s="6"/>
      <c r="ERL134" s="6"/>
      <c r="ERM134" s="6"/>
      <c r="ERN134" s="6"/>
      <c r="ERO134" s="6"/>
      <c r="ERP134" s="6"/>
      <c r="ERQ134" s="6"/>
      <c r="ERR134" s="6"/>
      <c r="ERS134" s="6"/>
      <c r="ERT134" s="6"/>
      <c r="ERU134" s="6"/>
      <c r="ERV134" s="6"/>
      <c r="ERW134" s="6"/>
      <c r="ERX134" s="6"/>
      <c r="ERY134" s="6"/>
      <c r="ERZ134" s="6"/>
      <c r="ESA134" s="6"/>
      <c r="ESB134" s="6"/>
      <c r="ESC134" s="6"/>
      <c r="ESD134" s="6"/>
      <c r="ESE134" s="6"/>
      <c r="ESF134" s="6"/>
      <c r="EZW134" s="6"/>
      <c r="EZX134" s="6"/>
      <c r="EZY134" s="6"/>
      <c r="EZZ134" s="6"/>
      <c r="FAL134" s="6"/>
      <c r="FAM134" s="6"/>
      <c r="FAN134" s="6"/>
      <c r="FAO134" s="6"/>
      <c r="FAP134" s="6"/>
      <c r="FAQ134" s="6"/>
      <c r="FAR134" s="6"/>
      <c r="FAS134" s="6"/>
      <c r="FAT134" s="6"/>
      <c r="FAU134" s="6"/>
      <c r="FAV134" s="6"/>
      <c r="FAW134" s="6"/>
      <c r="FAX134" s="6"/>
      <c r="FAY134" s="6"/>
      <c r="FAZ134" s="6"/>
      <c r="FBA134" s="6"/>
      <c r="FBB134" s="6"/>
      <c r="FBC134" s="6"/>
      <c r="FBD134" s="6"/>
      <c r="FBE134" s="6"/>
      <c r="FBF134" s="6"/>
      <c r="FBG134" s="6"/>
      <c r="FBH134" s="6"/>
      <c r="FBI134" s="6"/>
      <c r="FBJ134" s="6"/>
      <c r="FBK134" s="6"/>
      <c r="FBL134" s="6"/>
      <c r="FBM134" s="6"/>
      <c r="FBN134" s="6"/>
      <c r="FBO134" s="6"/>
      <c r="FBP134" s="6"/>
      <c r="FBQ134" s="6"/>
      <c r="FBR134" s="6"/>
      <c r="FBS134" s="6"/>
      <c r="FBT134" s="6"/>
      <c r="FBU134" s="6"/>
      <c r="FBV134" s="6"/>
      <c r="FBW134" s="6"/>
      <c r="FBX134" s="6"/>
      <c r="FBY134" s="6"/>
      <c r="FBZ134" s="6"/>
      <c r="FCA134" s="6"/>
      <c r="FCB134" s="6"/>
      <c r="FJS134" s="6"/>
      <c r="FJT134" s="6"/>
      <c r="FJU134" s="6"/>
      <c r="FJV134" s="6"/>
      <c r="FKH134" s="6"/>
      <c r="FKI134" s="6"/>
      <c r="FKJ134" s="6"/>
      <c r="FKK134" s="6"/>
      <c r="FKL134" s="6"/>
      <c r="FKM134" s="6"/>
      <c r="FKN134" s="6"/>
      <c r="FKO134" s="6"/>
      <c r="FKP134" s="6"/>
      <c r="FKQ134" s="6"/>
      <c r="FKR134" s="6"/>
      <c r="FKS134" s="6"/>
      <c r="FKT134" s="6"/>
      <c r="FKU134" s="6"/>
      <c r="FKV134" s="6"/>
      <c r="FKW134" s="6"/>
      <c r="FKX134" s="6"/>
      <c r="FKY134" s="6"/>
      <c r="FKZ134" s="6"/>
      <c r="FLA134" s="6"/>
      <c r="FLB134" s="6"/>
      <c r="FLC134" s="6"/>
      <c r="FLD134" s="6"/>
      <c r="FLE134" s="6"/>
      <c r="FLF134" s="6"/>
      <c r="FLG134" s="6"/>
      <c r="FLH134" s="6"/>
      <c r="FLI134" s="6"/>
      <c r="FLJ134" s="6"/>
      <c r="FLK134" s="6"/>
      <c r="FLL134" s="6"/>
      <c r="FLM134" s="6"/>
      <c r="FLN134" s="6"/>
      <c r="FLO134" s="6"/>
      <c r="FLP134" s="6"/>
      <c r="FLQ134" s="6"/>
      <c r="FLR134" s="6"/>
      <c r="FLS134" s="6"/>
      <c r="FLT134" s="6"/>
      <c r="FLU134" s="6"/>
      <c r="FLV134" s="6"/>
      <c r="FLW134" s="6"/>
      <c r="FLX134" s="6"/>
      <c r="FTO134" s="6"/>
      <c r="FTP134" s="6"/>
      <c r="FTQ134" s="6"/>
      <c r="FTR134" s="6"/>
      <c r="FUD134" s="6"/>
      <c r="FUE134" s="6"/>
      <c r="FUF134" s="6"/>
      <c r="FUG134" s="6"/>
      <c r="FUH134" s="6"/>
      <c r="FUI134" s="6"/>
      <c r="FUJ134" s="6"/>
      <c r="FUK134" s="6"/>
      <c r="FUL134" s="6"/>
      <c r="FUM134" s="6"/>
      <c r="FUN134" s="6"/>
      <c r="FUO134" s="6"/>
      <c r="FUP134" s="6"/>
      <c r="FUQ134" s="6"/>
      <c r="FUR134" s="6"/>
      <c r="FUS134" s="6"/>
      <c r="FUT134" s="6"/>
      <c r="FUU134" s="6"/>
      <c r="FUV134" s="6"/>
      <c r="FUW134" s="6"/>
      <c r="FUX134" s="6"/>
      <c r="FUY134" s="6"/>
      <c r="FUZ134" s="6"/>
      <c r="FVA134" s="6"/>
      <c r="FVB134" s="6"/>
      <c r="FVC134" s="6"/>
      <c r="FVD134" s="6"/>
      <c r="FVE134" s="6"/>
      <c r="FVF134" s="6"/>
      <c r="FVG134" s="6"/>
      <c r="FVH134" s="6"/>
      <c r="FVI134" s="6"/>
      <c r="FVJ134" s="6"/>
      <c r="FVK134" s="6"/>
      <c r="FVL134" s="6"/>
      <c r="FVM134" s="6"/>
      <c r="FVN134" s="6"/>
      <c r="FVO134" s="6"/>
      <c r="FVP134" s="6"/>
      <c r="FVQ134" s="6"/>
      <c r="FVR134" s="6"/>
      <c r="FVS134" s="6"/>
      <c r="FVT134" s="6"/>
      <c r="GDK134" s="6"/>
      <c r="GDL134" s="6"/>
      <c r="GDM134" s="6"/>
      <c r="GDN134" s="6"/>
      <c r="GDZ134" s="6"/>
      <c r="GEA134" s="6"/>
      <c r="GEB134" s="6"/>
      <c r="GEC134" s="6"/>
      <c r="GED134" s="6"/>
      <c r="GEE134" s="6"/>
      <c r="GEF134" s="6"/>
      <c r="GEG134" s="6"/>
      <c r="GEH134" s="6"/>
      <c r="GEI134" s="6"/>
      <c r="GEJ134" s="6"/>
      <c r="GEK134" s="6"/>
      <c r="GEL134" s="6"/>
      <c r="GEM134" s="6"/>
      <c r="GEN134" s="6"/>
      <c r="GEO134" s="6"/>
      <c r="GEP134" s="6"/>
      <c r="GEQ134" s="6"/>
      <c r="GER134" s="6"/>
      <c r="GES134" s="6"/>
      <c r="GET134" s="6"/>
      <c r="GEU134" s="6"/>
      <c r="GEV134" s="6"/>
      <c r="GEW134" s="6"/>
      <c r="GEX134" s="6"/>
      <c r="GEY134" s="6"/>
      <c r="GEZ134" s="6"/>
      <c r="GFA134" s="6"/>
      <c r="GFB134" s="6"/>
      <c r="GFC134" s="6"/>
      <c r="GFD134" s="6"/>
      <c r="GFE134" s="6"/>
      <c r="GFF134" s="6"/>
      <c r="GFG134" s="6"/>
      <c r="GFH134" s="6"/>
      <c r="GFI134" s="6"/>
      <c r="GFJ134" s="6"/>
      <c r="GFK134" s="6"/>
      <c r="GFL134" s="6"/>
      <c r="GFM134" s="6"/>
      <c r="GFN134" s="6"/>
      <c r="GFO134" s="6"/>
      <c r="GFP134" s="6"/>
      <c r="GNG134" s="6"/>
      <c r="GNH134" s="6"/>
      <c r="GNI134" s="6"/>
      <c r="GNJ134" s="6"/>
      <c r="GNV134" s="6"/>
      <c r="GNW134" s="6"/>
      <c r="GNX134" s="6"/>
      <c r="GNY134" s="6"/>
      <c r="GNZ134" s="6"/>
      <c r="GOA134" s="6"/>
      <c r="GOB134" s="6"/>
      <c r="GOC134" s="6"/>
      <c r="GOD134" s="6"/>
      <c r="GOE134" s="6"/>
      <c r="GOF134" s="6"/>
      <c r="GOG134" s="6"/>
      <c r="GOH134" s="6"/>
      <c r="GOI134" s="6"/>
      <c r="GOJ134" s="6"/>
      <c r="GOK134" s="6"/>
      <c r="GOL134" s="6"/>
      <c r="GOM134" s="6"/>
      <c r="GON134" s="6"/>
      <c r="GOO134" s="6"/>
      <c r="GOP134" s="6"/>
      <c r="GOQ134" s="6"/>
      <c r="GOR134" s="6"/>
      <c r="GOS134" s="6"/>
      <c r="GOT134" s="6"/>
      <c r="GOU134" s="6"/>
      <c r="GOV134" s="6"/>
      <c r="GOW134" s="6"/>
      <c r="GOX134" s="6"/>
      <c r="GOY134" s="6"/>
      <c r="GOZ134" s="6"/>
      <c r="GPA134" s="6"/>
      <c r="GPB134" s="6"/>
      <c r="GPC134" s="6"/>
      <c r="GPD134" s="6"/>
      <c r="GPE134" s="6"/>
      <c r="GPF134" s="6"/>
      <c r="GPG134" s="6"/>
      <c r="GPH134" s="6"/>
      <c r="GPI134" s="6"/>
      <c r="GPJ134" s="6"/>
      <c r="GPK134" s="6"/>
      <c r="GPL134" s="6"/>
      <c r="GXC134" s="6"/>
      <c r="GXD134" s="6"/>
      <c r="GXE134" s="6"/>
      <c r="GXF134" s="6"/>
      <c r="GXR134" s="6"/>
      <c r="GXS134" s="6"/>
      <c r="GXT134" s="6"/>
      <c r="GXU134" s="6"/>
      <c r="GXV134" s="6"/>
      <c r="GXW134" s="6"/>
      <c r="GXX134" s="6"/>
      <c r="GXY134" s="6"/>
      <c r="GXZ134" s="6"/>
      <c r="GYA134" s="6"/>
      <c r="GYB134" s="6"/>
      <c r="GYC134" s="6"/>
      <c r="GYD134" s="6"/>
      <c r="GYE134" s="6"/>
      <c r="GYF134" s="6"/>
      <c r="GYG134" s="6"/>
      <c r="GYH134" s="6"/>
      <c r="GYI134" s="6"/>
      <c r="GYJ134" s="6"/>
      <c r="GYK134" s="6"/>
      <c r="GYL134" s="6"/>
      <c r="GYM134" s="6"/>
      <c r="GYN134" s="6"/>
      <c r="GYO134" s="6"/>
      <c r="GYP134" s="6"/>
      <c r="GYQ134" s="6"/>
      <c r="GYR134" s="6"/>
      <c r="GYS134" s="6"/>
      <c r="GYT134" s="6"/>
      <c r="GYU134" s="6"/>
      <c r="GYV134" s="6"/>
      <c r="GYW134" s="6"/>
      <c r="GYX134" s="6"/>
      <c r="GYY134" s="6"/>
      <c r="GYZ134" s="6"/>
      <c r="GZA134" s="6"/>
      <c r="GZB134" s="6"/>
      <c r="GZC134" s="6"/>
      <c r="GZD134" s="6"/>
      <c r="GZE134" s="6"/>
      <c r="GZF134" s="6"/>
      <c r="GZG134" s="6"/>
      <c r="GZH134" s="6"/>
      <c r="HGY134" s="6"/>
      <c r="HGZ134" s="6"/>
      <c r="HHA134" s="6"/>
      <c r="HHB134" s="6"/>
      <c r="HHN134" s="6"/>
      <c r="HHO134" s="6"/>
      <c r="HHP134" s="6"/>
      <c r="HHQ134" s="6"/>
      <c r="HHR134" s="6"/>
      <c r="HHS134" s="6"/>
      <c r="HHT134" s="6"/>
      <c r="HHU134" s="6"/>
      <c r="HHV134" s="6"/>
      <c r="HHW134" s="6"/>
      <c r="HHX134" s="6"/>
      <c r="HHY134" s="6"/>
      <c r="HHZ134" s="6"/>
      <c r="HIA134" s="6"/>
      <c r="HIB134" s="6"/>
      <c r="HIC134" s="6"/>
      <c r="HID134" s="6"/>
      <c r="HIE134" s="6"/>
      <c r="HIF134" s="6"/>
      <c r="HIG134" s="6"/>
      <c r="HIH134" s="6"/>
      <c r="HII134" s="6"/>
      <c r="HIJ134" s="6"/>
      <c r="HIK134" s="6"/>
      <c r="HIL134" s="6"/>
      <c r="HIM134" s="6"/>
      <c r="HIN134" s="6"/>
      <c r="HIO134" s="6"/>
      <c r="HIP134" s="6"/>
      <c r="HIQ134" s="6"/>
      <c r="HIR134" s="6"/>
      <c r="HIS134" s="6"/>
      <c r="HIT134" s="6"/>
      <c r="HIU134" s="6"/>
      <c r="HIV134" s="6"/>
      <c r="HIW134" s="6"/>
      <c r="HIX134" s="6"/>
      <c r="HIY134" s="6"/>
      <c r="HIZ134" s="6"/>
      <c r="HJA134" s="6"/>
      <c r="HJB134" s="6"/>
      <c r="HJC134" s="6"/>
      <c r="HJD134" s="6"/>
      <c r="HQU134" s="6"/>
      <c r="HQV134" s="6"/>
      <c r="HQW134" s="6"/>
      <c r="HQX134" s="6"/>
      <c r="HRJ134" s="6"/>
      <c r="HRK134" s="6"/>
      <c r="HRL134" s="6"/>
      <c r="HRM134" s="6"/>
      <c r="HRN134" s="6"/>
      <c r="HRO134" s="6"/>
      <c r="HRP134" s="6"/>
      <c r="HRQ134" s="6"/>
      <c r="HRR134" s="6"/>
      <c r="HRS134" s="6"/>
      <c r="HRT134" s="6"/>
      <c r="HRU134" s="6"/>
      <c r="HRV134" s="6"/>
      <c r="HRW134" s="6"/>
      <c r="HRX134" s="6"/>
      <c r="HRY134" s="6"/>
      <c r="HRZ134" s="6"/>
      <c r="HSA134" s="6"/>
      <c r="HSB134" s="6"/>
      <c r="HSC134" s="6"/>
      <c r="HSD134" s="6"/>
      <c r="HSE134" s="6"/>
      <c r="HSF134" s="6"/>
      <c r="HSG134" s="6"/>
      <c r="HSH134" s="6"/>
      <c r="HSI134" s="6"/>
      <c r="HSJ134" s="6"/>
      <c r="HSK134" s="6"/>
      <c r="HSL134" s="6"/>
      <c r="HSM134" s="6"/>
      <c r="HSN134" s="6"/>
      <c r="HSO134" s="6"/>
      <c r="HSP134" s="6"/>
      <c r="HSQ134" s="6"/>
      <c r="HSR134" s="6"/>
      <c r="HSS134" s="6"/>
      <c r="HST134" s="6"/>
      <c r="HSU134" s="6"/>
      <c r="HSV134" s="6"/>
      <c r="HSW134" s="6"/>
      <c r="HSX134" s="6"/>
      <c r="HSY134" s="6"/>
      <c r="HSZ134" s="6"/>
      <c r="IAQ134" s="6"/>
      <c r="IAR134" s="6"/>
      <c r="IAS134" s="6"/>
      <c r="IAT134" s="6"/>
      <c r="IBF134" s="6"/>
      <c r="IBG134" s="6"/>
      <c r="IBH134" s="6"/>
      <c r="IBI134" s="6"/>
      <c r="IBJ134" s="6"/>
      <c r="IBK134" s="6"/>
      <c r="IBL134" s="6"/>
      <c r="IBM134" s="6"/>
      <c r="IBN134" s="6"/>
      <c r="IBO134" s="6"/>
      <c r="IBP134" s="6"/>
      <c r="IBQ134" s="6"/>
      <c r="IBR134" s="6"/>
      <c r="IBS134" s="6"/>
      <c r="IBT134" s="6"/>
      <c r="IBU134" s="6"/>
      <c r="IBV134" s="6"/>
      <c r="IBW134" s="6"/>
      <c r="IBX134" s="6"/>
      <c r="IBY134" s="6"/>
      <c r="IBZ134" s="6"/>
      <c r="ICA134" s="6"/>
      <c r="ICB134" s="6"/>
      <c r="ICC134" s="6"/>
      <c r="ICD134" s="6"/>
      <c r="ICE134" s="6"/>
      <c r="ICF134" s="6"/>
      <c r="ICG134" s="6"/>
      <c r="ICH134" s="6"/>
      <c r="ICI134" s="6"/>
      <c r="ICJ134" s="6"/>
      <c r="ICK134" s="6"/>
      <c r="ICL134" s="6"/>
      <c r="ICM134" s="6"/>
      <c r="ICN134" s="6"/>
      <c r="ICO134" s="6"/>
      <c r="ICP134" s="6"/>
      <c r="ICQ134" s="6"/>
      <c r="ICR134" s="6"/>
      <c r="ICS134" s="6"/>
      <c r="ICT134" s="6"/>
      <c r="ICU134" s="6"/>
      <c r="ICV134" s="6"/>
      <c r="IKM134" s="6"/>
      <c r="IKN134" s="6"/>
      <c r="IKO134" s="6"/>
      <c r="IKP134" s="6"/>
      <c r="ILB134" s="6"/>
      <c r="ILC134" s="6"/>
      <c r="ILD134" s="6"/>
      <c r="ILE134" s="6"/>
      <c r="ILF134" s="6"/>
      <c r="ILG134" s="6"/>
      <c r="ILH134" s="6"/>
      <c r="ILI134" s="6"/>
      <c r="ILJ134" s="6"/>
      <c r="ILK134" s="6"/>
      <c r="ILL134" s="6"/>
      <c r="ILM134" s="6"/>
      <c r="ILN134" s="6"/>
      <c r="ILO134" s="6"/>
      <c r="ILP134" s="6"/>
      <c r="ILQ134" s="6"/>
      <c r="ILR134" s="6"/>
      <c r="ILS134" s="6"/>
      <c r="ILT134" s="6"/>
      <c r="ILU134" s="6"/>
      <c r="ILV134" s="6"/>
      <c r="ILW134" s="6"/>
      <c r="ILX134" s="6"/>
      <c r="ILY134" s="6"/>
      <c r="ILZ134" s="6"/>
      <c r="IMA134" s="6"/>
      <c r="IMB134" s="6"/>
      <c r="IMC134" s="6"/>
      <c r="IMD134" s="6"/>
      <c r="IME134" s="6"/>
      <c r="IMF134" s="6"/>
      <c r="IMG134" s="6"/>
      <c r="IMH134" s="6"/>
      <c r="IMI134" s="6"/>
      <c r="IMJ134" s="6"/>
      <c r="IMK134" s="6"/>
      <c r="IML134" s="6"/>
      <c r="IMM134" s="6"/>
      <c r="IMN134" s="6"/>
      <c r="IMO134" s="6"/>
      <c r="IMP134" s="6"/>
      <c r="IMQ134" s="6"/>
      <c r="IMR134" s="6"/>
      <c r="IUI134" s="6"/>
      <c r="IUJ134" s="6"/>
      <c r="IUK134" s="6"/>
      <c r="IUL134" s="6"/>
      <c r="IUX134" s="6"/>
      <c r="IUY134" s="6"/>
      <c r="IUZ134" s="6"/>
      <c r="IVA134" s="6"/>
      <c r="IVB134" s="6"/>
      <c r="IVC134" s="6"/>
      <c r="IVD134" s="6"/>
      <c r="IVE134" s="6"/>
      <c r="IVF134" s="6"/>
      <c r="IVG134" s="6"/>
      <c r="IVH134" s="6"/>
      <c r="IVI134" s="6"/>
      <c r="IVJ134" s="6"/>
      <c r="IVK134" s="6"/>
      <c r="IVL134" s="6"/>
      <c r="IVM134" s="6"/>
      <c r="IVN134" s="6"/>
      <c r="IVO134" s="6"/>
      <c r="IVP134" s="6"/>
      <c r="IVQ134" s="6"/>
      <c r="IVR134" s="6"/>
      <c r="IVS134" s="6"/>
      <c r="IVT134" s="6"/>
      <c r="IVU134" s="6"/>
      <c r="IVV134" s="6"/>
      <c r="IVW134" s="6"/>
      <c r="IVX134" s="6"/>
      <c r="IVY134" s="6"/>
      <c r="IVZ134" s="6"/>
      <c r="IWA134" s="6"/>
      <c r="IWB134" s="6"/>
      <c r="IWC134" s="6"/>
      <c r="IWD134" s="6"/>
      <c r="IWE134" s="6"/>
      <c r="IWF134" s="6"/>
      <c r="IWG134" s="6"/>
      <c r="IWH134" s="6"/>
      <c r="IWI134" s="6"/>
      <c r="IWJ134" s="6"/>
      <c r="IWK134" s="6"/>
      <c r="IWL134" s="6"/>
      <c r="IWM134" s="6"/>
      <c r="IWN134" s="6"/>
      <c r="JEE134" s="6"/>
      <c r="JEF134" s="6"/>
      <c r="JEG134" s="6"/>
      <c r="JEH134" s="6"/>
      <c r="JET134" s="6"/>
      <c r="JEU134" s="6"/>
      <c r="JEV134" s="6"/>
      <c r="JEW134" s="6"/>
      <c r="JEX134" s="6"/>
      <c r="JEY134" s="6"/>
      <c r="JEZ134" s="6"/>
      <c r="JFA134" s="6"/>
      <c r="JFB134" s="6"/>
      <c r="JFC134" s="6"/>
      <c r="JFD134" s="6"/>
      <c r="JFE134" s="6"/>
      <c r="JFF134" s="6"/>
      <c r="JFG134" s="6"/>
      <c r="JFH134" s="6"/>
      <c r="JFI134" s="6"/>
      <c r="JFJ134" s="6"/>
      <c r="JFK134" s="6"/>
      <c r="JFL134" s="6"/>
      <c r="JFM134" s="6"/>
      <c r="JFN134" s="6"/>
      <c r="JFO134" s="6"/>
      <c r="JFP134" s="6"/>
      <c r="JFQ134" s="6"/>
      <c r="JFR134" s="6"/>
      <c r="JFS134" s="6"/>
      <c r="JFT134" s="6"/>
      <c r="JFU134" s="6"/>
      <c r="JFV134" s="6"/>
      <c r="JFW134" s="6"/>
      <c r="JFX134" s="6"/>
      <c r="JFY134" s="6"/>
      <c r="JFZ134" s="6"/>
      <c r="JGA134" s="6"/>
      <c r="JGB134" s="6"/>
      <c r="JGC134" s="6"/>
      <c r="JGD134" s="6"/>
      <c r="JGE134" s="6"/>
      <c r="JGF134" s="6"/>
      <c r="JGG134" s="6"/>
      <c r="JGH134" s="6"/>
      <c r="JGI134" s="6"/>
      <c r="JGJ134" s="6"/>
      <c r="JOA134" s="6"/>
      <c r="JOB134" s="6"/>
      <c r="JOC134" s="6"/>
      <c r="JOD134" s="6"/>
      <c r="JOP134" s="6"/>
      <c r="JOQ134" s="6"/>
      <c r="JOR134" s="6"/>
      <c r="JOS134" s="6"/>
      <c r="JOT134" s="6"/>
      <c r="JOU134" s="6"/>
      <c r="JOV134" s="6"/>
      <c r="JOW134" s="6"/>
      <c r="JOX134" s="6"/>
      <c r="JOY134" s="6"/>
      <c r="JOZ134" s="6"/>
      <c r="JPA134" s="6"/>
      <c r="JPB134" s="6"/>
      <c r="JPC134" s="6"/>
      <c r="JPD134" s="6"/>
      <c r="JPE134" s="6"/>
      <c r="JPF134" s="6"/>
      <c r="JPG134" s="6"/>
      <c r="JPH134" s="6"/>
      <c r="JPI134" s="6"/>
      <c r="JPJ134" s="6"/>
      <c r="JPK134" s="6"/>
      <c r="JPL134" s="6"/>
      <c r="JPM134" s="6"/>
      <c r="JPN134" s="6"/>
      <c r="JPO134" s="6"/>
      <c r="JPP134" s="6"/>
      <c r="JPQ134" s="6"/>
      <c r="JPR134" s="6"/>
      <c r="JPS134" s="6"/>
      <c r="JPT134" s="6"/>
      <c r="JPU134" s="6"/>
      <c r="JPV134" s="6"/>
      <c r="JPW134" s="6"/>
      <c r="JPX134" s="6"/>
      <c r="JPY134" s="6"/>
      <c r="JPZ134" s="6"/>
      <c r="JQA134" s="6"/>
      <c r="JQB134" s="6"/>
      <c r="JQC134" s="6"/>
      <c r="JQD134" s="6"/>
      <c r="JQE134" s="6"/>
      <c r="JQF134" s="6"/>
      <c r="JXW134" s="6"/>
      <c r="JXX134" s="6"/>
      <c r="JXY134" s="6"/>
      <c r="JXZ134" s="6"/>
      <c r="JYL134" s="6"/>
      <c r="JYM134" s="6"/>
      <c r="JYN134" s="6"/>
      <c r="JYO134" s="6"/>
      <c r="JYP134" s="6"/>
      <c r="JYQ134" s="6"/>
      <c r="JYR134" s="6"/>
      <c r="JYS134" s="6"/>
      <c r="JYT134" s="6"/>
      <c r="JYU134" s="6"/>
      <c r="JYV134" s="6"/>
      <c r="JYW134" s="6"/>
      <c r="JYX134" s="6"/>
      <c r="JYY134" s="6"/>
      <c r="JYZ134" s="6"/>
      <c r="JZA134" s="6"/>
      <c r="JZB134" s="6"/>
      <c r="JZC134" s="6"/>
      <c r="JZD134" s="6"/>
      <c r="JZE134" s="6"/>
      <c r="JZF134" s="6"/>
      <c r="JZG134" s="6"/>
      <c r="JZH134" s="6"/>
      <c r="JZI134" s="6"/>
      <c r="JZJ134" s="6"/>
      <c r="JZK134" s="6"/>
      <c r="JZL134" s="6"/>
      <c r="JZM134" s="6"/>
      <c r="JZN134" s="6"/>
      <c r="JZO134" s="6"/>
      <c r="JZP134" s="6"/>
      <c r="JZQ134" s="6"/>
      <c r="JZR134" s="6"/>
      <c r="JZS134" s="6"/>
      <c r="JZT134" s="6"/>
      <c r="JZU134" s="6"/>
      <c r="JZV134" s="6"/>
      <c r="JZW134" s="6"/>
      <c r="JZX134" s="6"/>
      <c r="JZY134" s="6"/>
      <c r="JZZ134" s="6"/>
      <c r="KAA134" s="6"/>
      <c r="KAB134" s="6"/>
      <c r="KHS134" s="6"/>
      <c r="KHT134" s="6"/>
      <c r="KHU134" s="6"/>
      <c r="KHV134" s="6"/>
      <c r="KIH134" s="6"/>
      <c r="KII134" s="6"/>
      <c r="KIJ134" s="6"/>
      <c r="KIK134" s="6"/>
      <c r="KIL134" s="6"/>
      <c r="KIM134" s="6"/>
      <c r="KIN134" s="6"/>
      <c r="KIO134" s="6"/>
      <c r="KIP134" s="6"/>
      <c r="KIQ134" s="6"/>
      <c r="KIR134" s="6"/>
      <c r="KIS134" s="6"/>
      <c r="KIT134" s="6"/>
      <c r="KIU134" s="6"/>
      <c r="KIV134" s="6"/>
      <c r="KIW134" s="6"/>
      <c r="KIX134" s="6"/>
      <c r="KIY134" s="6"/>
      <c r="KIZ134" s="6"/>
      <c r="KJA134" s="6"/>
      <c r="KJB134" s="6"/>
      <c r="KJC134" s="6"/>
      <c r="KJD134" s="6"/>
      <c r="KJE134" s="6"/>
      <c r="KJF134" s="6"/>
      <c r="KJG134" s="6"/>
      <c r="KJH134" s="6"/>
      <c r="KJI134" s="6"/>
      <c r="KJJ134" s="6"/>
      <c r="KJK134" s="6"/>
      <c r="KJL134" s="6"/>
      <c r="KJM134" s="6"/>
      <c r="KJN134" s="6"/>
      <c r="KJO134" s="6"/>
      <c r="KJP134" s="6"/>
      <c r="KJQ134" s="6"/>
      <c r="KJR134" s="6"/>
      <c r="KJS134" s="6"/>
      <c r="KJT134" s="6"/>
      <c r="KJU134" s="6"/>
      <c r="KJV134" s="6"/>
      <c r="KJW134" s="6"/>
      <c r="KJX134" s="6"/>
      <c r="KRO134" s="6"/>
      <c r="KRP134" s="6"/>
      <c r="KRQ134" s="6"/>
      <c r="KRR134" s="6"/>
      <c r="KSD134" s="6"/>
      <c r="KSE134" s="6"/>
      <c r="KSF134" s="6"/>
      <c r="KSG134" s="6"/>
      <c r="KSH134" s="6"/>
      <c r="KSI134" s="6"/>
      <c r="KSJ134" s="6"/>
      <c r="KSK134" s="6"/>
      <c r="KSL134" s="6"/>
      <c r="KSM134" s="6"/>
      <c r="KSN134" s="6"/>
      <c r="KSO134" s="6"/>
      <c r="KSP134" s="6"/>
      <c r="KSQ134" s="6"/>
      <c r="KSR134" s="6"/>
      <c r="KSS134" s="6"/>
      <c r="KST134" s="6"/>
      <c r="KSU134" s="6"/>
      <c r="KSV134" s="6"/>
      <c r="KSW134" s="6"/>
      <c r="KSX134" s="6"/>
      <c r="KSY134" s="6"/>
      <c r="KSZ134" s="6"/>
      <c r="KTA134" s="6"/>
      <c r="KTB134" s="6"/>
      <c r="KTC134" s="6"/>
      <c r="KTD134" s="6"/>
      <c r="KTE134" s="6"/>
      <c r="KTF134" s="6"/>
      <c r="KTG134" s="6"/>
      <c r="KTH134" s="6"/>
      <c r="KTI134" s="6"/>
      <c r="KTJ134" s="6"/>
      <c r="KTK134" s="6"/>
      <c r="KTL134" s="6"/>
      <c r="KTM134" s="6"/>
      <c r="KTN134" s="6"/>
      <c r="KTO134" s="6"/>
      <c r="KTP134" s="6"/>
      <c r="KTQ134" s="6"/>
      <c r="KTR134" s="6"/>
      <c r="KTS134" s="6"/>
      <c r="KTT134" s="6"/>
      <c r="LBK134" s="6"/>
      <c r="LBL134" s="6"/>
      <c r="LBM134" s="6"/>
      <c r="LBN134" s="6"/>
      <c r="LBZ134" s="6"/>
      <c r="LCA134" s="6"/>
      <c r="LCB134" s="6"/>
      <c r="LCC134" s="6"/>
      <c r="LCD134" s="6"/>
      <c r="LCE134" s="6"/>
      <c r="LCF134" s="6"/>
      <c r="LCG134" s="6"/>
      <c r="LCH134" s="6"/>
      <c r="LCI134" s="6"/>
      <c r="LCJ134" s="6"/>
      <c r="LCK134" s="6"/>
      <c r="LCL134" s="6"/>
      <c r="LCM134" s="6"/>
      <c r="LCN134" s="6"/>
      <c r="LCO134" s="6"/>
      <c r="LCP134" s="6"/>
      <c r="LCQ134" s="6"/>
      <c r="LCR134" s="6"/>
      <c r="LCS134" s="6"/>
      <c r="LCT134" s="6"/>
      <c r="LCU134" s="6"/>
      <c r="LCV134" s="6"/>
      <c r="LCW134" s="6"/>
      <c r="LCX134" s="6"/>
      <c r="LCY134" s="6"/>
      <c r="LCZ134" s="6"/>
      <c r="LDA134" s="6"/>
      <c r="LDB134" s="6"/>
      <c r="LDC134" s="6"/>
      <c r="LDD134" s="6"/>
      <c r="LDE134" s="6"/>
      <c r="LDF134" s="6"/>
      <c r="LDG134" s="6"/>
      <c r="LDH134" s="6"/>
      <c r="LDI134" s="6"/>
      <c r="LDJ134" s="6"/>
      <c r="LDK134" s="6"/>
      <c r="LDL134" s="6"/>
      <c r="LDM134" s="6"/>
      <c r="LDN134" s="6"/>
      <c r="LDO134" s="6"/>
      <c r="LDP134" s="6"/>
      <c r="LLG134" s="6"/>
      <c r="LLH134" s="6"/>
      <c r="LLI134" s="6"/>
      <c r="LLJ134" s="6"/>
      <c r="LLV134" s="6"/>
      <c r="LLW134" s="6"/>
      <c r="LLX134" s="6"/>
      <c r="LLY134" s="6"/>
      <c r="LLZ134" s="6"/>
      <c r="LMA134" s="6"/>
      <c r="LMB134" s="6"/>
      <c r="LMC134" s="6"/>
      <c r="LMD134" s="6"/>
      <c r="LME134" s="6"/>
      <c r="LMF134" s="6"/>
      <c r="LMG134" s="6"/>
      <c r="LMH134" s="6"/>
      <c r="LMI134" s="6"/>
      <c r="LMJ134" s="6"/>
      <c r="LMK134" s="6"/>
      <c r="LML134" s="6"/>
      <c r="LMM134" s="6"/>
      <c r="LMN134" s="6"/>
      <c r="LMO134" s="6"/>
      <c r="LMP134" s="6"/>
      <c r="LMQ134" s="6"/>
      <c r="LMR134" s="6"/>
      <c r="LMS134" s="6"/>
      <c r="LMT134" s="6"/>
      <c r="LMU134" s="6"/>
      <c r="LMV134" s="6"/>
      <c r="LMW134" s="6"/>
      <c r="LMX134" s="6"/>
      <c r="LMY134" s="6"/>
      <c r="LMZ134" s="6"/>
      <c r="LNA134" s="6"/>
      <c r="LNB134" s="6"/>
      <c r="LNC134" s="6"/>
      <c r="LND134" s="6"/>
      <c r="LNE134" s="6"/>
      <c r="LNF134" s="6"/>
      <c r="LNG134" s="6"/>
      <c r="LNH134" s="6"/>
      <c r="LNI134" s="6"/>
      <c r="LNJ134" s="6"/>
      <c r="LNK134" s="6"/>
      <c r="LNL134" s="6"/>
      <c r="LVC134" s="6"/>
      <c r="LVD134" s="6"/>
      <c r="LVE134" s="6"/>
      <c r="LVF134" s="6"/>
      <c r="LVR134" s="6"/>
      <c r="LVS134" s="6"/>
      <c r="LVT134" s="6"/>
      <c r="LVU134" s="6"/>
      <c r="LVV134" s="6"/>
      <c r="LVW134" s="6"/>
      <c r="LVX134" s="6"/>
      <c r="LVY134" s="6"/>
      <c r="LVZ134" s="6"/>
      <c r="LWA134" s="6"/>
      <c r="LWB134" s="6"/>
      <c r="LWC134" s="6"/>
      <c r="LWD134" s="6"/>
      <c r="LWE134" s="6"/>
      <c r="LWF134" s="6"/>
      <c r="LWG134" s="6"/>
      <c r="LWH134" s="6"/>
      <c r="LWI134" s="6"/>
      <c r="LWJ134" s="6"/>
      <c r="LWK134" s="6"/>
      <c r="LWL134" s="6"/>
      <c r="LWM134" s="6"/>
      <c r="LWN134" s="6"/>
      <c r="LWO134" s="6"/>
      <c r="LWP134" s="6"/>
      <c r="LWQ134" s="6"/>
      <c r="LWR134" s="6"/>
      <c r="LWS134" s="6"/>
      <c r="LWT134" s="6"/>
      <c r="LWU134" s="6"/>
      <c r="LWV134" s="6"/>
      <c r="LWW134" s="6"/>
      <c r="LWX134" s="6"/>
      <c r="LWY134" s="6"/>
      <c r="LWZ134" s="6"/>
      <c r="LXA134" s="6"/>
      <c r="LXB134" s="6"/>
      <c r="LXC134" s="6"/>
      <c r="LXD134" s="6"/>
      <c r="LXE134" s="6"/>
      <c r="LXF134" s="6"/>
      <c r="LXG134" s="6"/>
      <c r="LXH134" s="6"/>
      <c r="MEY134" s="6"/>
      <c r="MEZ134" s="6"/>
      <c r="MFA134" s="6"/>
      <c r="MFB134" s="6"/>
      <c r="MFN134" s="6"/>
      <c r="MFO134" s="6"/>
      <c r="MFP134" s="6"/>
      <c r="MFQ134" s="6"/>
      <c r="MFR134" s="6"/>
      <c r="MFS134" s="6"/>
      <c r="MFT134" s="6"/>
      <c r="MFU134" s="6"/>
      <c r="MFV134" s="6"/>
      <c r="MFW134" s="6"/>
      <c r="MFX134" s="6"/>
      <c r="MFY134" s="6"/>
      <c r="MFZ134" s="6"/>
      <c r="MGA134" s="6"/>
      <c r="MGB134" s="6"/>
      <c r="MGC134" s="6"/>
      <c r="MGD134" s="6"/>
      <c r="MGE134" s="6"/>
      <c r="MGF134" s="6"/>
      <c r="MGG134" s="6"/>
      <c r="MGH134" s="6"/>
      <c r="MGI134" s="6"/>
      <c r="MGJ134" s="6"/>
      <c r="MGK134" s="6"/>
      <c r="MGL134" s="6"/>
      <c r="MGM134" s="6"/>
      <c r="MGN134" s="6"/>
      <c r="MGO134" s="6"/>
      <c r="MGP134" s="6"/>
      <c r="MGQ134" s="6"/>
      <c r="MGR134" s="6"/>
      <c r="MGS134" s="6"/>
      <c r="MGT134" s="6"/>
      <c r="MGU134" s="6"/>
      <c r="MGV134" s="6"/>
      <c r="MGW134" s="6"/>
      <c r="MGX134" s="6"/>
      <c r="MGY134" s="6"/>
      <c r="MGZ134" s="6"/>
      <c r="MHA134" s="6"/>
      <c r="MHB134" s="6"/>
      <c r="MHC134" s="6"/>
      <c r="MHD134" s="6"/>
      <c r="MOU134" s="6"/>
      <c r="MOV134" s="6"/>
      <c r="MOW134" s="6"/>
      <c r="MOX134" s="6"/>
      <c r="MPJ134" s="6"/>
      <c r="MPK134" s="6"/>
      <c r="MPL134" s="6"/>
      <c r="MPM134" s="6"/>
      <c r="MPN134" s="6"/>
      <c r="MPO134" s="6"/>
      <c r="MPP134" s="6"/>
      <c r="MPQ134" s="6"/>
      <c r="MPR134" s="6"/>
      <c r="MPS134" s="6"/>
      <c r="MPT134" s="6"/>
      <c r="MPU134" s="6"/>
      <c r="MPV134" s="6"/>
      <c r="MPW134" s="6"/>
      <c r="MPX134" s="6"/>
      <c r="MPY134" s="6"/>
      <c r="MPZ134" s="6"/>
      <c r="MQA134" s="6"/>
      <c r="MQB134" s="6"/>
      <c r="MQC134" s="6"/>
      <c r="MQD134" s="6"/>
      <c r="MQE134" s="6"/>
      <c r="MQF134" s="6"/>
      <c r="MQG134" s="6"/>
      <c r="MQH134" s="6"/>
      <c r="MQI134" s="6"/>
      <c r="MQJ134" s="6"/>
      <c r="MQK134" s="6"/>
      <c r="MQL134" s="6"/>
      <c r="MQM134" s="6"/>
      <c r="MQN134" s="6"/>
      <c r="MQO134" s="6"/>
      <c r="MQP134" s="6"/>
      <c r="MQQ134" s="6"/>
      <c r="MQR134" s="6"/>
      <c r="MQS134" s="6"/>
      <c r="MQT134" s="6"/>
      <c r="MQU134" s="6"/>
      <c r="MQV134" s="6"/>
      <c r="MQW134" s="6"/>
      <c r="MQX134" s="6"/>
      <c r="MQY134" s="6"/>
      <c r="MQZ134" s="6"/>
      <c r="MYQ134" s="6"/>
      <c r="MYR134" s="6"/>
      <c r="MYS134" s="6"/>
      <c r="MYT134" s="6"/>
      <c r="MZF134" s="6"/>
      <c r="MZG134" s="6"/>
      <c r="MZH134" s="6"/>
      <c r="MZI134" s="6"/>
      <c r="MZJ134" s="6"/>
      <c r="MZK134" s="6"/>
      <c r="MZL134" s="6"/>
      <c r="MZM134" s="6"/>
      <c r="MZN134" s="6"/>
      <c r="MZO134" s="6"/>
      <c r="MZP134" s="6"/>
      <c r="MZQ134" s="6"/>
      <c r="MZR134" s="6"/>
      <c r="MZS134" s="6"/>
      <c r="MZT134" s="6"/>
      <c r="MZU134" s="6"/>
      <c r="MZV134" s="6"/>
      <c r="MZW134" s="6"/>
      <c r="MZX134" s="6"/>
      <c r="MZY134" s="6"/>
      <c r="MZZ134" s="6"/>
      <c r="NAA134" s="6"/>
      <c r="NAB134" s="6"/>
      <c r="NAC134" s="6"/>
      <c r="NAD134" s="6"/>
      <c r="NAE134" s="6"/>
      <c r="NAF134" s="6"/>
      <c r="NAG134" s="6"/>
      <c r="NAH134" s="6"/>
      <c r="NAI134" s="6"/>
      <c r="NAJ134" s="6"/>
      <c r="NAK134" s="6"/>
      <c r="NAL134" s="6"/>
      <c r="NAM134" s="6"/>
      <c r="NAN134" s="6"/>
      <c r="NAO134" s="6"/>
      <c r="NAP134" s="6"/>
      <c r="NAQ134" s="6"/>
      <c r="NAR134" s="6"/>
      <c r="NAS134" s="6"/>
      <c r="NAT134" s="6"/>
      <c r="NAU134" s="6"/>
      <c r="NAV134" s="6"/>
      <c r="NIM134" s="6"/>
      <c r="NIN134" s="6"/>
      <c r="NIO134" s="6"/>
      <c r="NIP134" s="6"/>
      <c r="NJB134" s="6"/>
      <c r="NJC134" s="6"/>
      <c r="NJD134" s="6"/>
      <c r="NJE134" s="6"/>
      <c r="NJF134" s="6"/>
      <c r="NJG134" s="6"/>
      <c r="NJH134" s="6"/>
      <c r="NJI134" s="6"/>
      <c r="NJJ134" s="6"/>
      <c r="NJK134" s="6"/>
      <c r="NJL134" s="6"/>
      <c r="NJM134" s="6"/>
      <c r="NJN134" s="6"/>
      <c r="NJO134" s="6"/>
      <c r="NJP134" s="6"/>
      <c r="NJQ134" s="6"/>
      <c r="NJR134" s="6"/>
      <c r="NJS134" s="6"/>
      <c r="NJT134" s="6"/>
      <c r="NJU134" s="6"/>
      <c r="NJV134" s="6"/>
      <c r="NJW134" s="6"/>
      <c r="NJX134" s="6"/>
      <c r="NJY134" s="6"/>
      <c r="NJZ134" s="6"/>
      <c r="NKA134" s="6"/>
      <c r="NKB134" s="6"/>
      <c r="NKC134" s="6"/>
      <c r="NKD134" s="6"/>
      <c r="NKE134" s="6"/>
      <c r="NKF134" s="6"/>
      <c r="NKG134" s="6"/>
      <c r="NKH134" s="6"/>
      <c r="NKI134" s="6"/>
      <c r="NKJ134" s="6"/>
      <c r="NKK134" s="6"/>
      <c r="NKL134" s="6"/>
      <c r="NKM134" s="6"/>
      <c r="NKN134" s="6"/>
      <c r="NKO134" s="6"/>
      <c r="NKP134" s="6"/>
      <c r="NKQ134" s="6"/>
      <c r="NKR134" s="6"/>
      <c r="NSI134" s="6"/>
      <c r="NSJ134" s="6"/>
      <c r="NSK134" s="6"/>
      <c r="NSL134" s="6"/>
      <c r="NSX134" s="6"/>
      <c r="NSY134" s="6"/>
      <c r="NSZ134" s="6"/>
      <c r="NTA134" s="6"/>
      <c r="NTB134" s="6"/>
      <c r="NTC134" s="6"/>
      <c r="NTD134" s="6"/>
      <c r="NTE134" s="6"/>
      <c r="NTF134" s="6"/>
      <c r="NTG134" s="6"/>
      <c r="NTH134" s="6"/>
      <c r="NTI134" s="6"/>
      <c r="NTJ134" s="6"/>
      <c r="NTK134" s="6"/>
      <c r="NTL134" s="6"/>
      <c r="NTM134" s="6"/>
      <c r="NTN134" s="6"/>
      <c r="NTO134" s="6"/>
      <c r="NTP134" s="6"/>
      <c r="NTQ134" s="6"/>
      <c r="NTR134" s="6"/>
      <c r="NTS134" s="6"/>
      <c r="NTT134" s="6"/>
      <c r="NTU134" s="6"/>
      <c r="NTV134" s="6"/>
      <c r="NTW134" s="6"/>
      <c r="NTX134" s="6"/>
      <c r="NTY134" s="6"/>
      <c r="NTZ134" s="6"/>
      <c r="NUA134" s="6"/>
      <c r="NUB134" s="6"/>
      <c r="NUC134" s="6"/>
      <c r="NUD134" s="6"/>
      <c r="NUE134" s="6"/>
      <c r="NUF134" s="6"/>
      <c r="NUG134" s="6"/>
      <c r="NUH134" s="6"/>
      <c r="NUI134" s="6"/>
      <c r="NUJ134" s="6"/>
      <c r="NUK134" s="6"/>
      <c r="NUL134" s="6"/>
      <c r="NUM134" s="6"/>
      <c r="NUN134" s="6"/>
      <c r="OCE134" s="6"/>
      <c r="OCF134" s="6"/>
      <c r="OCG134" s="6"/>
      <c r="OCH134" s="6"/>
      <c r="OCT134" s="6"/>
      <c r="OCU134" s="6"/>
      <c r="OCV134" s="6"/>
      <c r="OCW134" s="6"/>
      <c r="OCX134" s="6"/>
      <c r="OCY134" s="6"/>
      <c r="OCZ134" s="6"/>
      <c r="ODA134" s="6"/>
      <c r="ODB134" s="6"/>
      <c r="ODC134" s="6"/>
      <c r="ODD134" s="6"/>
      <c r="ODE134" s="6"/>
      <c r="ODF134" s="6"/>
      <c r="ODG134" s="6"/>
      <c r="ODH134" s="6"/>
      <c r="ODI134" s="6"/>
      <c r="ODJ134" s="6"/>
      <c r="ODK134" s="6"/>
      <c r="ODL134" s="6"/>
      <c r="ODM134" s="6"/>
      <c r="ODN134" s="6"/>
      <c r="ODO134" s="6"/>
      <c r="ODP134" s="6"/>
      <c r="ODQ134" s="6"/>
      <c r="ODR134" s="6"/>
      <c r="ODS134" s="6"/>
      <c r="ODT134" s="6"/>
      <c r="ODU134" s="6"/>
      <c r="ODV134" s="6"/>
      <c r="ODW134" s="6"/>
      <c r="ODX134" s="6"/>
      <c r="ODY134" s="6"/>
      <c r="ODZ134" s="6"/>
      <c r="OEA134" s="6"/>
      <c r="OEB134" s="6"/>
      <c r="OEC134" s="6"/>
      <c r="OED134" s="6"/>
      <c r="OEE134" s="6"/>
      <c r="OEF134" s="6"/>
      <c r="OEG134" s="6"/>
      <c r="OEH134" s="6"/>
      <c r="OEI134" s="6"/>
      <c r="OEJ134" s="6"/>
      <c r="OMA134" s="6"/>
      <c r="OMB134" s="6"/>
      <c r="OMC134" s="6"/>
      <c r="OMD134" s="6"/>
      <c r="OMP134" s="6"/>
      <c r="OMQ134" s="6"/>
      <c r="OMR134" s="6"/>
      <c r="OMS134" s="6"/>
      <c r="OMT134" s="6"/>
      <c r="OMU134" s="6"/>
      <c r="OMV134" s="6"/>
      <c r="OMW134" s="6"/>
      <c r="OMX134" s="6"/>
      <c r="OMY134" s="6"/>
      <c r="OMZ134" s="6"/>
      <c r="ONA134" s="6"/>
      <c r="ONB134" s="6"/>
      <c r="ONC134" s="6"/>
      <c r="OND134" s="6"/>
      <c r="ONE134" s="6"/>
      <c r="ONF134" s="6"/>
      <c r="ONG134" s="6"/>
      <c r="ONH134" s="6"/>
      <c r="ONI134" s="6"/>
      <c r="ONJ134" s="6"/>
      <c r="ONK134" s="6"/>
      <c r="ONL134" s="6"/>
      <c r="ONM134" s="6"/>
      <c r="ONN134" s="6"/>
      <c r="ONO134" s="6"/>
      <c r="ONP134" s="6"/>
      <c r="ONQ134" s="6"/>
      <c r="ONR134" s="6"/>
      <c r="ONS134" s="6"/>
      <c r="ONT134" s="6"/>
      <c r="ONU134" s="6"/>
      <c r="ONV134" s="6"/>
      <c r="ONW134" s="6"/>
      <c r="ONX134" s="6"/>
      <c r="ONY134" s="6"/>
      <c r="ONZ134" s="6"/>
      <c r="OOA134" s="6"/>
      <c r="OOB134" s="6"/>
      <c r="OOC134" s="6"/>
      <c r="OOD134" s="6"/>
      <c r="OOE134" s="6"/>
      <c r="OOF134" s="6"/>
      <c r="OVW134" s="6"/>
      <c r="OVX134" s="6"/>
      <c r="OVY134" s="6"/>
      <c r="OVZ134" s="6"/>
      <c r="OWL134" s="6"/>
      <c r="OWM134" s="6"/>
      <c r="OWN134" s="6"/>
      <c r="OWO134" s="6"/>
      <c r="OWP134" s="6"/>
      <c r="OWQ134" s="6"/>
      <c r="OWR134" s="6"/>
      <c r="OWS134" s="6"/>
      <c r="OWT134" s="6"/>
      <c r="OWU134" s="6"/>
      <c r="OWV134" s="6"/>
      <c r="OWW134" s="6"/>
      <c r="OWX134" s="6"/>
      <c r="OWY134" s="6"/>
      <c r="OWZ134" s="6"/>
      <c r="OXA134" s="6"/>
      <c r="OXB134" s="6"/>
      <c r="OXC134" s="6"/>
      <c r="OXD134" s="6"/>
      <c r="OXE134" s="6"/>
      <c r="OXF134" s="6"/>
      <c r="OXG134" s="6"/>
      <c r="OXH134" s="6"/>
      <c r="OXI134" s="6"/>
      <c r="OXJ134" s="6"/>
      <c r="OXK134" s="6"/>
      <c r="OXL134" s="6"/>
      <c r="OXM134" s="6"/>
      <c r="OXN134" s="6"/>
      <c r="OXO134" s="6"/>
      <c r="OXP134" s="6"/>
      <c r="OXQ134" s="6"/>
      <c r="OXR134" s="6"/>
      <c r="OXS134" s="6"/>
      <c r="OXT134" s="6"/>
      <c r="OXU134" s="6"/>
      <c r="OXV134" s="6"/>
      <c r="OXW134" s="6"/>
      <c r="OXX134" s="6"/>
      <c r="OXY134" s="6"/>
      <c r="OXZ134" s="6"/>
      <c r="OYA134" s="6"/>
      <c r="OYB134" s="6"/>
      <c r="PFS134" s="6"/>
      <c r="PFT134" s="6"/>
      <c r="PFU134" s="6"/>
      <c r="PFV134" s="6"/>
      <c r="PGH134" s="6"/>
      <c r="PGI134" s="6"/>
      <c r="PGJ134" s="6"/>
      <c r="PGK134" s="6"/>
      <c r="PGL134" s="6"/>
      <c r="PGM134" s="6"/>
      <c r="PGN134" s="6"/>
      <c r="PGO134" s="6"/>
      <c r="PGP134" s="6"/>
      <c r="PGQ134" s="6"/>
      <c r="PGR134" s="6"/>
      <c r="PGS134" s="6"/>
      <c r="PGT134" s="6"/>
      <c r="PGU134" s="6"/>
      <c r="PGV134" s="6"/>
      <c r="PGW134" s="6"/>
      <c r="PGX134" s="6"/>
      <c r="PGY134" s="6"/>
      <c r="PGZ134" s="6"/>
      <c r="PHA134" s="6"/>
      <c r="PHB134" s="6"/>
      <c r="PHC134" s="6"/>
      <c r="PHD134" s="6"/>
      <c r="PHE134" s="6"/>
      <c r="PHF134" s="6"/>
      <c r="PHG134" s="6"/>
      <c r="PHH134" s="6"/>
      <c r="PHI134" s="6"/>
      <c r="PHJ134" s="6"/>
      <c r="PHK134" s="6"/>
      <c r="PHL134" s="6"/>
      <c r="PHM134" s="6"/>
      <c r="PHN134" s="6"/>
      <c r="PHO134" s="6"/>
      <c r="PHP134" s="6"/>
      <c r="PHQ134" s="6"/>
      <c r="PHR134" s="6"/>
      <c r="PHS134" s="6"/>
      <c r="PHT134" s="6"/>
      <c r="PHU134" s="6"/>
      <c r="PHV134" s="6"/>
      <c r="PHW134" s="6"/>
      <c r="PHX134" s="6"/>
      <c r="PPO134" s="6"/>
      <c r="PPP134" s="6"/>
      <c r="PPQ134" s="6"/>
      <c r="PPR134" s="6"/>
      <c r="PQD134" s="6"/>
      <c r="PQE134" s="6"/>
      <c r="PQF134" s="6"/>
      <c r="PQG134" s="6"/>
      <c r="PQH134" s="6"/>
      <c r="PQI134" s="6"/>
      <c r="PQJ134" s="6"/>
      <c r="PQK134" s="6"/>
      <c r="PQL134" s="6"/>
      <c r="PQM134" s="6"/>
      <c r="PQN134" s="6"/>
      <c r="PQO134" s="6"/>
      <c r="PQP134" s="6"/>
      <c r="PQQ134" s="6"/>
      <c r="PQR134" s="6"/>
      <c r="PQS134" s="6"/>
      <c r="PQT134" s="6"/>
      <c r="PQU134" s="6"/>
      <c r="PQV134" s="6"/>
      <c r="PQW134" s="6"/>
      <c r="PQX134" s="6"/>
      <c r="PQY134" s="6"/>
      <c r="PQZ134" s="6"/>
      <c r="PRA134" s="6"/>
      <c r="PRB134" s="6"/>
      <c r="PRC134" s="6"/>
      <c r="PRD134" s="6"/>
      <c r="PRE134" s="6"/>
      <c r="PRF134" s="6"/>
      <c r="PRG134" s="6"/>
      <c r="PRH134" s="6"/>
      <c r="PRI134" s="6"/>
      <c r="PRJ134" s="6"/>
      <c r="PRK134" s="6"/>
      <c r="PRL134" s="6"/>
      <c r="PRM134" s="6"/>
      <c r="PRN134" s="6"/>
      <c r="PRO134" s="6"/>
      <c r="PRP134" s="6"/>
      <c r="PRQ134" s="6"/>
      <c r="PRR134" s="6"/>
      <c r="PRS134" s="6"/>
      <c r="PRT134" s="6"/>
      <c r="PZK134" s="6"/>
      <c r="PZL134" s="6"/>
      <c r="PZM134" s="6"/>
      <c r="PZN134" s="6"/>
      <c r="PZZ134" s="6"/>
      <c r="QAA134" s="6"/>
      <c r="QAB134" s="6"/>
      <c r="QAC134" s="6"/>
      <c r="QAD134" s="6"/>
      <c r="QAE134" s="6"/>
      <c r="QAF134" s="6"/>
      <c r="QAG134" s="6"/>
      <c r="QAH134" s="6"/>
      <c r="QAI134" s="6"/>
      <c r="QAJ134" s="6"/>
      <c r="QAK134" s="6"/>
      <c r="QAL134" s="6"/>
      <c r="QAM134" s="6"/>
      <c r="QAN134" s="6"/>
      <c r="QAO134" s="6"/>
      <c r="QAP134" s="6"/>
      <c r="QAQ134" s="6"/>
      <c r="QAR134" s="6"/>
      <c r="QAS134" s="6"/>
      <c r="QAT134" s="6"/>
      <c r="QAU134" s="6"/>
      <c r="QAV134" s="6"/>
      <c r="QAW134" s="6"/>
      <c r="QAX134" s="6"/>
      <c r="QAY134" s="6"/>
      <c r="QAZ134" s="6"/>
      <c r="QBA134" s="6"/>
      <c r="QBB134" s="6"/>
      <c r="QBC134" s="6"/>
      <c r="QBD134" s="6"/>
      <c r="QBE134" s="6"/>
      <c r="QBF134" s="6"/>
      <c r="QBG134" s="6"/>
      <c r="QBH134" s="6"/>
      <c r="QBI134" s="6"/>
      <c r="QBJ134" s="6"/>
      <c r="QBK134" s="6"/>
      <c r="QBL134" s="6"/>
      <c r="QBM134" s="6"/>
      <c r="QBN134" s="6"/>
      <c r="QBO134" s="6"/>
      <c r="QBP134" s="6"/>
      <c r="QJG134" s="6"/>
      <c r="QJH134" s="6"/>
      <c r="QJI134" s="6"/>
      <c r="QJJ134" s="6"/>
      <c r="QJV134" s="6"/>
      <c r="QJW134" s="6"/>
      <c r="QJX134" s="6"/>
      <c r="QJY134" s="6"/>
      <c r="QJZ134" s="6"/>
      <c r="QKA134" s="6"/>
      <c r="QKB134" s="6"/>
      <c r="QKC134" s="6"/>
      <c r="QKD134" s="6"/>
      <c r="QKE134" s="6"/>
      <c r="QKF134" s="6"/>
      <c r="QKG134" s="6"/>
      <c r="QKH134" s="6"/>
      <c r="QKI134" s="6"/>
      <c r="QKJ134" s="6"/>
      <c r="QKK134" s="6"/>
      <c r="QKL134" s="6"/>
      <c r="QKM134" s="6"/>
      <c r="QKN134" s="6"/>
      <c r="QKO134" s="6"/>
      <c r="QKP134" s="6"/>
      <c r="QKQ134" s="6"/>
      <c r="QKR134" s="6"/>
      <c r="QKS134" s="6"/>
      <c r="QKT134" s="6"/>
      <c r="QKU134" s="6"/>
      <c r="QKV134" s="6"/>
      <c r="QKW134" s="6"/>
      <c r="QKX134" s="6"/>
      <c r="QKY134" s="6"/>
      <c r="QKZ134" s="6"/>
      <c r="QLA134" s="6"/>
      <c r="QLB134" s="6"/>
      <c r="QLC134" s="6"/>
      <c r="QLD134" s="6"/>
      <c r="QLE134" s="6"/>
      <c r="QLF134" s="6"/>
      <c r="QLG134" s="6"/>
      <c r="QLH134" s="6"/>
      <c r="QLI134" s="6"/>
      <c r="QLJ134" s="6"/>
      <c r="QLK134" s="6"/>
      <c r="QLL134" s="6"/>
      <c r="QTC134" s="6"/>
      <c r="QTD134" s="6"/>
      <c r="QTE134" s="6"/>
      <c r="QTF134" s="6"/>
      <c r="QTR134" s="6"/>
      <c r="QTS134" s="6"/>
      <c r="QTT134" s="6"/>
      <c r="QTU134" s="6"/>
      <c r="QTV134" s="6"/>
      <c r="QTW134" s="6"/>
      <c r="QTX134" s="6"/>
      <c r="QTY134" s="6"/>
      <c r="QTZ134" s="6"/>
      <c r="QUA134" s="6"/>
      <c r="QUB134" s="6"/>
      <c r="QUC134" s="6"/>
      <c r="QUD134" s="6"/>
      <c r="QUE134" s="6"/>
      <c r="QUF134" s="6"/>
      <c r="QUG134" s="6"/>
      <c r="QUH134" s="6"/>
      <c r="QUI134" s="6"/>
      <c r="QUJ134" s="6"/>
      <c r="QUK134" s="6"/>
      <c r="QUL134" s="6"/>
      <c r="QUM134" s="6"/>
      <c r="QUN134" s="6"/>
      <c r="QUO134" s="6"/>
      <c r="QUP134" s="6"/>
      <c r="QUQ134" s="6"/>
      <c r="QUR134" s="6"/>
      <c r="QUS134" s="6"/>
      <c r="QUT134" s="6"/>
      <c r="QUU134" s="6"/>
      <c r="QUV134" s="6"/>
      <c r="QUW134" s="6"/>
      <c r="QUX134" s="6"/>
      <c r="QUY134" s="6"/>
      <c r="QUZ134" s="6"/>
      <c r="QVA134" s="6"/>
      <c r="QVB134" s="6"/>
      <c r="QVC134" s="6"/>
      <c r="QVD134" s="6"/>
      <c r="QVE134" s="6"/>
      <c r="QVF134" s="6"/>
      <c r="QVG134" s="6"/>
      <c r="QVH134" s="6"/>
      <c r="RCY134" s="6"/>
      <c r="RCZ134" s="6"/>
      <c r="RDA134" s="6"/>
      <c r="RDB134" s="6"/>
      <c r="RDN134" s="6"/>
      <c r="RDO134" s="6"/>
      <c r="RDP134" s="6"/>
      <c r="RDQ134" s="6"/>
      <c r="RDR134" s="6"/>
      <c r="RDS134" s="6"/>
      <c r="RDT134" s="6"/>
      <c r="RDU134" s="6"/>
      <c r="RDV134" s="6"/>
      <c r="RDW134" s="6"/>
      <c r="RDX134" s="6"/>
      <c r="RDY134" s="6"/>
      <c r="RDZ134" s="6"/>
      <c r="REA134" s="6"/>
      <c r="REB134" s="6"/>
      <c r="REC134" s="6"/>
      <c r="RED134" s="6"/>
      <c r="REE134" s="6"/>
      <c r="REF134" s="6"/>
      <c r="REG134" s="6"/>
      <c r="REH134" s="6"/>
      <c r="REI134" s="6"/>
      <c r="REJ134" s="6"/>
      <c r="REK134" s="6"/>
      <c r="REL134" s="6"/>
      <c r="REM134" s="6"/>
      <c r="REN134" s="6"/>
      <c r="REO134" s="6"/>
      <c r="REP134" s="6"/>
      <c r="REQ134" s="6"/>
      <c r="RER134" s="6"/>
      <c r="RES134" s="6"/>
      <c r="RET134" s="6"/>
      <c r="REU134" s="6"/>
      <c r="REV134" s="6"/>
      <c r="REW134" s="6"/>
      <c r="REX134" s="6"/>
      <c r="REY134" s="6"/>
      <c r="REZ134" s="6"/>
      <c r="RFA134" s="6"/>
      <c r="RFB134" s="6"/>
      <c r="RFC134" s="6"/>
      <c r="RFD134" s="6"/>
      <c r="RMU134" s="6"/>
      <c r="RMV134" s="6"/>
      <c r="RMW134" s="6"/>
      <c r="RMX134" s="6"/>
      <c r="RNJ134" s="6"/>
      <c r="RNK134" s="6"/>
      <c r="RNL134" s="6"/>
      <c r="RNM134" s="6"/>
      <c r="RNN134" s="6"/>
      <c r="RNO134" s="6"/>
      <c r="RNP134" s="6"/>
      <c r="RNQ134" s="6"/>
      <c r="RNR134" s="6"/>
      <c r="RNS134" s="6"/>
      <c r="RNT134" s="6"/>
      <c r="RNU134" s="6"/>
      <c r="RNV134" s="6"/>
      <c r="RNW134" s="6"/>
      <c r="RNX134" s="6"/>
      <c r="RNY134" s="6"/>
      <c r="RNZ134" s="6"/>
      <c r="ROA134" s="6"/>
      <c r="ROB134" s="6"/>
      <c r="ROC134" s="6"/>
      <c r="ROD134" s="6"/>
      <c r="ROE134" s="6"/>
      <c r="ROF134" s="6"/>
      <c r="ROG134" s="6"/>
      <c r="ROH134" s="6"/>
      <c r="ROI134" s="6"/>
      <c r="ROJ134" s="6"/>
      <c r="ROK134" s="6"/>
      <c r="ROL134" s="6"/>
      <c r="ROM134" s="6"/>
      <c r="RON134" s="6"/>
      <c r="ROO134" s="6"/>
      <c r="ROP134" s="6"/>
      <c r="ROQ134" s="6"/>
      <c r="ROR134" s="6"/>
      <c r="ROS134" s="6"/>
      <c r="ROT134" s="6"/>
      <c r="ROU134" s="6"/>
      <c r="ROV134" s="6"/>
      <c r="ROW134" s="6"/>
      <c r="ROX134" s="6"/>
      <c r="ROY134" s="6"/>
      <c r="ROZ134" s="6"/>
      <c r="RWQ134" s="6"/>
      <c r="RWR134" s="6"/>
      <c r="RWS134" s="6"/>
      <c r="RWT134" s="6"/>
      <c r="RXF134" s="6"/>
      <c r="RXG134" s="6"/>
      <c r="RXH134" s="6"/>
      <c r="RXI134" s="6"/>
      <c r="RXJ134" s="6"/>
      <c r="RXK134" s="6"/>
      <c r="RXL134" s="6"/>
      <c r="RXM134" s="6"/>
      <c r="RXN134" s="6"/>
      <c r="RXO134" s="6"/>
      <c r="RXP134" s="6"/>
      <c r="RXQ134" s="6"/>
      <c r="RXR134" s="6"/>
      <c r="RXS134" s="6"/>
      <c r="RXT134" s="6"/>
      <c r="RXU134" s="6"/>
      <c r="RXV134" s="6"/>
      <c r="RXW134" s="6"/>
      <c r="RXX134" s="6"/>
      <c r="RXY134" s="6"/>
      <c r="RXZ134" s="6"/>
      <c r="RYA134" s="6"/>
      <c r="RYB134" s="6"/>
      <c r="RYC134" s="6"/>
      <c r="RYD134" s="6"/>
      <c r="RYE134" s="6"/>
      <c r="RYF134" s="6"/>
      <c r="RYG134" s="6"/>
      <c r="RYH134" s="6"/>
      <c r="RYI134" s="6"/>
      <c r="RYJ134" s="6"/>
      <c r="RYK134" s="6"/>
      <c r="RYL134" s="6"/>
      <c r="RYM134" s="6"/>
      <c r="RYN134" s="6"/>
      <c r="RYO134" s="6"/>
      <c r="RYP134" s="6"/>
      <c r="RYQ134" s="6"/>
      <c r="RYR134" s="6"/>
      <c r="RYS134" s="6"/>
      <c r="RYT134" s="6"/>
      <c r="RYU134" s="6"/>
      <c r="RYV134" s="6"/>
      <c r="SGM134" s="6"/>
      <c r="SGN134" s="6"/>
      <c r="SGO134" s="6"/>
      <c r="SGP134" s="6"/>
      <c r="SHB134" s="6"/>
      <c r="SHC134" s="6"/>
      <c r="SHD134" s="6"/>
      <c r="SHE134" s="6"/>
      <c r="SHF134" s="6"/>
      <c r="SHG134" s="6"/>
      <c r="SHH134" s="6"/>
      <c r="SHI134" s="6"/>
      <c r="SHJ134" s="6"/>
      <c r="SHK134" s="6"/>
      <c r="SHL134" s="6"/>
      <c r="SHM134" s="6"/>
      <c r="SHN134" s="6"/>
      <c r="SHO134" s="6"/>
      <c r="SHP134" s="6"/>
      <c r="SHQ134" s="6"/>
      <c r="SHR134" s="6"/>
      <c r="SHS134" s="6"/>
      <c r="SHT134" s="6"/>
      <c r="SHU134" s="6"/>
      <c r="SHV134" s="6"/>
      <c r="SHW134" s="6"/>
      <c r="SHX134" s="6"/>
      <c r="SHY134" s="6"/>
      <c r="SHZ134" s="6"/>
      <c r="SIA134" s="6"/>
      <c r="SIB134" s="6"/>
      <c r="SIC134" s="6"/>
      <c r="SID134" s="6"/>
      <c r="SIE134" s="6"/>
      <c r="SIF134" s="6"/>
      <c r="SIG134" s="6"/>
      <c r="SIH134" s="6"/>
      <c r="SII134" s="6"/>
      <c r="SIJ134" s="6"/>
      <c r="SIK134" s="6"/>
      <c r="SIL134" s="6"/>
      <c r="SIM134" s="6"/>
      <c r="SIN134" s="6"/>
      <c r="SIO134" s="6"/>
      <c r="SIP134" s="6"/>
      <c r="SIQ134" s="6"/>
      <c r="SIR134" s="6"/>
      <c r="SQI134" s="6"/>
      <c r="SQJ134" s="6"/>
      <c r="SQK134" s="6"/>
      <c r="SQL134" s="6"/>
      <c r="SQX134" s="6"/>
      <c r="SQY134" s="6"/>
      <c r="SQZ134" s="6"/>
      <c r="SRA134" s="6"/>
      <c r="SRB134" s="6"/>
      <c r="SRC134" s="6"/>
      <c r="SRD134" s="6"/>
      <c r="SRE134" s="6"/>
      <c r="SRF134" s="6"/>
      <c r="SRG134" s="6"/>
      <c r="SRH134" s="6"/>
      <c r="SRI134" s="6"/>
      <c r="SRJ134" s="6"/>
      <c r="SRK134" s="6"/>
      <c r="SRL134" s="6"/>
      <c r="SRM134" s="6"/>
      <c r="SRN134" s="6"/>
      <c r="SRO134" s="6"/>
      <c r="SRP134" s="6"/>
      <c r="SRQ134" s="6"/>
      <c r="SRR134" s="6"/>
      <c r="SRS134" s="6"/>
      <c r="SRT134" s="6"/>
      <c r="SRU134" s="6"/>
      <c r="SRV134" s="6"/>
      <c r="SRW134" s="6"/>
      <c r="SRX134" s="6"/>
      <c r="SRY134" s="6"/>
      <c r="SRZ134" s="6"/>
      <c r="SSA134" s="6"/>
      <c r="SSB134" s="6"/>
      <c r="SSC134" s="6"/>
      <c r="SSD134" s="6"/>
      <c r="SSE134" s="6"/>
      <c r="SSF134" s="6"/>
      <c r="SSG134" s="6"/>
      <c r="SSH134" s="6"/>
      <c r="SSI134" s="6"/>
      <c r="SSJ134" s="6"/>
      <c r="SSK134" s="6"/>
      <c r="SSL134" s="6"/>
      <c r="SSM134" s="6"/>
      <c r="SSN134" s="6"/>
      <c r="TAE134" s="6"/>
      <c r="TAF134" s="6"/>
      <c r="TAG134" s="6"/>
      <c r="TAH134" s="6"/>
      <c r="TAT134" s="6"/>
      <c r="TAU134" s="6"/>
      <c r="TAV134" s="6"/>
      <c r="TAW134" s="6"/>
      <c r="TAX134" s="6"/>
      <c r="TAY134" s="6"/>
      <c r="TAZ134" s="6"/>
      <c r="TBA134" s="6"/>
      <c r="TBB134" s="6"/>
      <c r="TBC134" s="6"/>
      <c r="TBD134" s="6"/>
      <c r="TBE134" s="6"/>
      <c r="TBF134" s="6"/>
      <c r="TBG134" s="6"/>
      <c r="TBH134" s="6"/>
      <c r="TBI134" s="6"/>
      <c r="TBJ134" s="6"/>
      <c r="TBK134" s="6"/>
      <c r="TBL134" s="6"/>
      <c r="TBM134" s="6"/>
      <c r="TBN134" s="6"/>
      <c r="TBO134" s="6"/>
      <c r="TBP134" s="6"/>
      <c r="TBQ134" s="6"/>
      <c r="TBR134" s="6"/>
      <c r="TBS134" s="6"/>
      <c r="TBT134" s="6"/>
      <c r="TBU134" s="6"/>
      <c r="TBV134" s="6"/>
      <c r="TBW134" s="6"/>
      <c r="TBX134" s="6"/>
      <c r="TBY134" s="6"/>
      <c r="TBZ134" s="6"/>
      <c r="TCA134" s="6"/>
      <c r="TCB134" s="6"/>
      <c r="TCC134" s="6"/>
      <c r="TCD134" s="6"/>
      <c r="TCE134" s="6"/>
      <c r="TCF134" s="6"/>
      <c r="TCG134" s="6"/>
      <c r="TCH134" s="6"/>
      <c r="TCI134" s="6"/>
      <c r="TCJ134" s="6"/>
      <c r="TKA134" s="6"/>
      <c r="TKB134" s="6"/>
      <c r="TKC134" s="6"/>
      <c r="TKD134" s="6"/>
      <c r="TKP134" s="6"/>
      <c r="TKQ134" s="6"/>
      <c r="TKR134" s="6"/>
      <c r="TKS134" s="6"/>
      <c r="TKT134" s="6"/>
      <c r="TKU134" s="6"/>
      <c r="TKV134" s="6"/>
      <c r="TKW134" s="6"/>
      <c r="TKX134" s="6"/>
      <c r="TKY134" s="6"/>
      <c r="TKZ134" s="6"/>
      <c r="TLA134" s="6"/>
      <c r="TLB134" s="6"/>
      <c r="TLC134" s="6"/>
      <c r="TLD134" s="6"/>
      <c r="TLE134" s="6"/>
      <c r="TLF134" s="6"/>
      <c r="TLG134" s="6"/>
      <c r="TLH134" s="6"/>
      <c r="TLI134" s="6"/>
      <c r="TLJ134" s="6"/>
      <c r="TLK134" s="6"/>
      <c r="TLL134" s="6"/>
      <c r="TLM134" s="6"/>
      <c r="TLN134" s="6"/>
      <c r="TLO134" s="6"/>
      <c r="TLP134" s="6"/>
      <c r="TLQ134" s="6"/>
      <c r="TLR134" s="6"/>
      <c r="TLS134" s="6"/>
      <c r="TLT134" s="6"/>
      <c r="TLU134" s="6"/>
      <c r="TLV134" s="6"/>
      <c r="TLW134" s="6"/>
      <c r="TLX134" s="6"/>
      <c r="TLY134" s="6"/>
      <c r="TLZ134" s="6"/>
      <c r="TMA134" s="6"/>
      <c r="TMB134" s="6"/>
      <c r="TMC134" s="6"/>
      <c r="TMD134" s="6"/>
      <c r="TME134" s="6"/>
      <c r="TMF134" s="6"/>
      <c r="TTW134" s="6"/>
      <c r="TTX134" s="6"/>
      <c r="TTY134" s="6"/>
      <c r="TTZ134" s="6"/>
      <c r="TUL134" s="6"/>
      <c r="TUM134" s="6"/>
      <c r="TUN134" s="6"/>
      <c r="TUO134" s="6"/>
      <c r="TUP134" s="6"/>
      <c r="TUQ134" s="6"/>
      <c r="TUR134" s="6"/>
      <c r="TUS134" s="6"/>
      <c r="TUT134" s="6"/>
      <c r="TUU134" s="6"/>
      <c r="TUV134" s="6"/>
      <c r="TUW134" s="6"/>
      <c r="TUX134" s="6"/>
      <c r="TUY134" s="6"/>
      <c r="TUZ134" s="6"/>
      <c r="TVA134" s="6"/>
      <c r="TVB134" s="6"/>
      <c r="TVC134" s="6"/>
      <c r="TVD134" s="6"/>
      <c r="TVE134" s="6"/>
      <c r="TVF134" s="6"/>
      <c r="TVG134" s="6"/>
      <c r="TVH134" s="6"/>
      <c r="TVI134" s="6"/>
      <c r="TVJ134" s="6"/>
      <c r="TVK134" s="6"/>
      <c r="TVL134" s="6"/>
      <c r="TVM134" s="6"/>
      <c r="TVN134" s="6"/>
      <c r="TVO134" s="6"/>
      <c r="TVP134" s="6"/>
      <c r="TVQ134" s="6"/>
      <c r="TVR134" s="6"/>
      <c r="TVS134" s="6"/>
      <c r="TVT134" s="6"/>
      <c r="TVU134" s="6"/>
      <c r="TVV134" s="6"/>
      <c r="TVW134" s="6"/>
      <c r="TVX134" s="6"/>
      <c r="TVY134" s="6"/>
      <c r="TVZ134" s="6"/>
      <c r="TWA134" s="6"/>
      <c r="TWB134" s="6"/>
      <c r="UDS134" s="6"/>
      <c r="UDT134" s="6"/>
      <c r="UDU134" s="6"/>
      <c r="UDV134" s="6"/>
      <c r="UEH134" s="6"/>
      <c r="UEI134" s="6"/>
      <c r="UEJ134" s="6"/>
      <c r="UEK134" s="6"/>
      <c r="UEL134" s="6"/>
      <c r="UEM134" s="6"/>
      <c r="UEN134" s="6"/>
      <c r="UEO134" s="6"/>
      <c r="UEP134" s="6"/>
      <c r="UEQ134" s="6"/>
      <c r="UER134" s="6"/>
      <c r="UES134" s="6"/>
      <c r="UET134" s="6"/>
      <c r="UEU134" s="6"/>
      <c r="UEV134" s="6"/>
      <c r="UEW134" s="6"/>
      <c r="UEX134" s="6"/>
      <c r="UEY134" s="6"/>
      <c r="UEZ134" s="6"/>
      <c r="UFA134" s="6"/>
      <c r="UFB134" s="6"/>
      <c r="UFC134" s="6"/>
      <c r="UFD134" s="6"/>
      <c r="UFE134" s="6"/>
      <c r="UFF134" s="6"/>
      <c r="UFG134" s="6"/>
      <c r="UFH134" s="6"/>
      <c r="UFI134" s="6"/>
      <c r="UFJ134" s="6"/>
      <c r="UFK134" s="6"/>
      <c r="UFL134" s="6"/>
      <c r="UFM134" s="6"/>
      <c r="UFN134" s="6"/>
      <c r="UFO134" s="6"/>
      <c r="UFP134" s="6"/>
      <c r="UFQ134" s="6"/>
      <c r="UFR134" s="6"/>
      <c r="UFS134" s="6"/>
      <c r="UFT134" s="6"/>
      <c r="UFU134" s="6"/>
      <c r="UFV134" s="6"/>
      <c r="UFW134" s="6"/>
      <c r="UFX134" s="6"/>
      <c r="UNO134" s="6"/>
      <c r="UNP134" s="6"/>
      <c r="UNQ134" s="6"/>
      <c r="UNR134" s="6"/>
      <c r="UOD134" s="6"/>
      <c r="UOE134" s="6"/>
      <c r="UOF134" s="6"/>
      <c r="UOG134" s="6"/>
      <c r="UOH134" s="6"/>
      <c r="UOI134" s="6"/>
      <c r="UOJ134" s="6"/>
      <c r="UOK134" s="6"/>
      <c r="UOL134" s="6"/>
      <c r="UOM134" s="6"/>
      <c r="UON134" s="6"/>
      <c r="UOO134" s="6"/>
      <c r="UOP134" s="6"/>
      <c r="UOQ134" s="6"/>
      <c r="UOR134" s="6"/>
      <c r="UOS134" s="6"/>
      <c r="UOT134" s="6"/>
      <c r="UOU134" s="6"/>
      <c r="UOV134" s="6"/>
      <c r="UOW134" s="6"/>
      <c r="UOX134" s="6"/>
      <c r="UOY134" s="6"/>
      <c r="UOZ134" s="6"/>
      <c r="UPA134" s="6"/>
      <c r="UPB134" s="6"/>
      <c r="UPC134" s="6"/>
      <c r="UPD134" s="6"/>
      <c r="UPE134" s="6"/>
      <c r="UPF134" s="6"/>
      <c r="UPG134" s="6"/>
      <c r="UPH134" s="6"/>
      <c r="UPI134" s="6"/>
      <c r="UPJ134" s="6"/>
      <c r="UPK134" s="6"/>
      <c r="UPL134" s="6"/>
      <c r="UPM134" s="6"/>
      <c r="UPN134" s="6"/>
      <c r="UPO134" s="6"/>
      <c r="UPP134" s="6"/>
      <c r="UPQ134" s="6"/>
      <c r="UPR134" s="6"/>
      <c r="UPS134" s="6"/>
      <c r="UPT134" s="6"/>
      <c r="UXK134" s="6"/>
      <c r="UXL134" s="6"/>
      <c r="UXM134" s="6"/>
      <c r="UXN134" s="6"/>
      <c r="UXZ134" s="6"/>
      <c r="UYA134" s="6"/>
      <c r="UYB134" s="6"/>
      <c r="UYC134" s="6"/>
      <c r="UYD134" s="6"/>
      <c r="UYE134" s="6"/>
      <c r="UYF134" s="6"/>
      <c r="UYG134" s="6"/>
      <c r="UYH134" s="6"/>
      <c r="UYI134" s="6"/>
      <c r="UYJ134" s="6"/>
      <c r="UYK134" s="6"/>
      <c r="UYL134" s="6"/>
      <c r="UYM134" s="6"/>
      <c r="UYN134" s="6"/>
      <c r="UYO134" s="6"/>
      <c r="UYP134" s="6"/>
      <c r="UYQ134" s="6"/>
      <c r="UYR134" s="6"/>
      <c r="UYS134" s="6"/>
      <c r="UYT134" s="6"/>
      <c r="UYU134" s="6"/>
      <c r="UYV134" s="6"/>
      <c r="UYW134" s="6"/>
      <c r="UYX134" s="6"/>
      <c r="UYY134" s="6"/>
      <c r="UYZ134" s="6"/>
      <c r="UZA134" s="6"/>
      <c r="UZB134" s="6"/>
      <c r="UZC134" s="6"/>
      <c r="UZD134" s="6"/>
      <c r="UZE134" s="6"/>
      <c r="UZF134" s="6"/>
      <c r="UZG134" s="6"/>
      <c r="UZH134" s="6"/>
      <c r="UZI134" s="6"/>
      <c r="UZJ134" s="6"/>
      <c r="UZK134" s="6"/>
      <c r="UZL134" s="6"/>
      <c r="UZM134" s="6"/>
      <c r="UZN134" s="6"/>
      <c r="UZO134" s="6"/>
      <c r="UZP134" s="6"/>
      <c r="VHG134" s="6"/>
      <c r="VHH134" s="6"/>
      <c r="VHI134" s="6"/>
      <c r="VHJ134" s="6"/>
      <c r="VHV134" s="6"/>
      <c r="VHW134" s="6"/>
      <c r="VHX134" s="6"/>
      <c r="VHY134" s="6"/>
      <c r="VHZ134" s="6"/>
      <c r="VIA134" s="6"/>
      <c r="VIB134" s="6"/>
      <c r="VIC134" s="6"/>
      <c r="VID134" s="6"/>
      <c r="VIE134" s="6"/>
      <c r="VIF134" s="6"/>
      <c r="VIG134" s="6"/>
      <c r="VIH134" s="6"/>
      <c r="VII134" s="6"/>
      <c r="VIJ134" s="6"/>
      <c r="VIK134" s="6"/>
      <c r="VIL134" s="6"/>
      <c r="VIM134" s="6"/>
      <c r="VIN134" s="6"/>
      <c r="VIO134" s="6"/>
      <c r="VIP134" s="6"/>
      <c r="VIQ134" s="6"/>
      <c r="VIR134" s="6"/>
      <c r="VIS134" s="6"/>
      <c r="VIT134" s="6"/>
      <c r="VIU134" s="6"/>
      <c r="VIV134" s="6"/>
      <c r="VIW134" s="6"/>
      <c r="VIX134" s="6"/>
      <c r="VIY134" s="6"/>
      <c r="VIZ134" s="6"/>
      <c r="VJA134" s="6"/>
      <c r="VJB134" s="6"/>
      <c r="VJC134" s="6"/>
      <c r="VJD134" s="6"/>
      <c r="VJE134" s="6"/>
      <c r="VJF134" s="6"/>
      <c r="VJG134" s="6"/>
      <c r="VJH134" s="6"/>
      <c r="VJI134" s="6"/>
      <c r="VJJ134" s="6"/>
      <c r="VJK134" s="6"/>
      <c r="VJL134" s="6"/>
      <c r="VRC134" s="6"/>
      <c r="VRD134" s="6"/>
      <c r="VRE134" s="6"/>
      <c r="VRF134" s="6"/>
      <c r="VRR134" s="6"/>
      <c r="VRS134" s="6"/>
      <c r="VRT134" s="6"/>
      <c r="VRU134" s="6"/>
      <c r="VRV134" s="6"/>
      <c r="VRW134" s="6"/>
      <c r="VRX134" s="6"/>
      <c r="VRY134" s="6"/>
      <c r="VRZ134" s="6"/>
      <c r="VSA134" s="6"/>
      <c r="VSB134" s="6"/>
      <c r="VSC134" s="6"/>
      <c r="VSD134" s="6"/>
      <c r="VSE134" s="6"/>
      <c r="VSF134" s="6"/>
      <c r="VSG134" s="6"/>
      <c r="VSH134" s="6"/>
      <c r="VSI134" s="6"/>
      <c r="VSJ134" s="6"/>
      <c r="VSK134" s="6"/>
      <c r="VSL134" s="6"/>
      <c r="VSM134" s="6"/>
      <c r="VSN134" s="6"/>
      <c r="VSO134" s="6"/>
      <c r="VSP134" s="6"/>
      <c r="VSQ134" s="6"/>
      <c r="VSR134" s="6"/>
      <c r="VSS134" s="6"/>
      <c r="VST134" s="6"/>
      <c r="VSU134" s="6"/>
      <c r="VSV134" s="6"/>
      <c r="VSW134" s="6"/>
      <c r="VSX134" s="6"/>
      <c r="VSY134" s="6"/>
      <c r="VSZ134" s="6"/>
      <c r="VTA134" s="6"/>
      <c r="VTB134" s="6"/>
      <c r="VTC134" s="6"/>
      <c r="VTD134" s="6"/>
      <c r="VTE134" s="6"/>
      <c r="VTF134" s="6"/>
      <c r="VTG134" s="6"/>
      <c r="VTH134" s="6"/>
      <c r="WAY134" s="6"/>
      <c r="WAZ134" s="6"/>
      <c r="WBA134" s="6"/>
      <c r="WBB134" s="6"/>
      <c r="WBN134" s="6"/>
      <c r="WBO134" s="6"/>
      <c r="WBP134" s="6"/>
      <c r="WBQ134" s="6"/>
      <c r="WBR134" s="6"/>
      <c r="WBS134" s="6"/>
      <c r="WBT134" s="6"/>
      <c r="WBU134" s="6"/>
      <c r="WBV134" s="6"/>
      <c r="WBW134" s="6"/>
      <c r="WBX134" s="6"/>
      <c r="WBY134" s="6"/>
      <c r="WBZ134" s="6"/>
      <c r="WCA134" s="6"/>
      <c r="WCB134" s="6"/>
      <c r="WCC134" s="6"/>
      <c r="WCD134" s="6"/>
      <c r="WCE134" s="6"/>
      <c r="WCF134" s="6"/>
      <c r="WCG134" s="6"/>
      <c r="WCH134" s="6"/>
      <c r="WCI134" s="6"/>
      <c r="WCJ134" s="6"/>
      <c r="WCK134" s="6"/>
      <c r="WCL134" s="6"/>
      <c r="WCM134" s="6"/>
      <c r="WCN134" s="6"/>
      <c r="WCO134" s="6"/>
      <c r="WCP134" s="6"/>
      <c r="WCQ134" s="6"/>
      <c r="WCR134" s="6"/>
      <c r="WCS134" s="6"/>
      <c r="WCT134" s="6"/>
      <c r="WCU134" s="6"/>
      <c r="WCV134" s="6"/>
      <c r="WCW134" s="6"/>
      <c r="WCX134" s="6"/>
      <c r="WCY134" s="6"/>
      <c r="WCZ134" s="6"/>
      <c r="WDA134" s="6"/>
      <c r="WDB134" s="6"/>
      <c r="WDC134" s="6"/>
      <c r="WDD134" s="6"/>
      <c r="WKU134" s="6"/>
      <c r="WKV134" s="6"/>
      <c r="WKW134" s="6"/>
      <c r="WKX134" s="6"/>
      <c r="WLJ134" s="6"/>
      <c r="WLK134" s="6"/>
      <c r="WLL134" s="6"/>
      <c r="WLM134" s="6"/>
      <c r="WLN134" s="6"/>
      <c r="WLO134" s="6"/>
      <c r="WLP134" s="6"/>
      <c r="WLQ134" s="6"/>
      <c r="WLR134" s="6"/>
      <c r="WLS134" s="6"/>
      <c r="WLT134" s="6"/>
      <c r="WLU134" s="6"/>
      <c r="WLV134" s="6"/>
      <c r="WLW134" s="6"/>
      <c r="WLX134" s="6"/>
      <c r="WLY134" s="6"/>
      <c r="WLZ134" s="6"/>
      <c r="WMA134" s="6"/>
      <c r="WMB134" s="6"/>
      <c r="WMC134" s="6"/>
      <c r="WMD134" s="6"/>
      <c r="WME134" s="6"/>
      <c r="WMF134" s="6"/>
      <c r="WMG134" s="6"/>
      <c r="WMH134" s="6"/>
      <c r="WMI134" s="6"/>
      <c r="WMJ134" s="6"/>
      <c r="WMK134" s="6"/>
      <c r="WML134" s="6"/>
      <c r="WMM134" s="6"/>
      <c r="WMN134" s="6"/>
      <c r="WMO134" s="6"/>
      <c r="WMP134" s="6"/>
      <c r="WMQ134" s="6"/>
      <c r="WMR134" s="6"/>
      <c r="WMS134" s="6"/>
      <c r="WMT134" s="6"/>
      <c r="WMU134" s="6"/>
      <c r="WMV134" s="6"/>
      <c r="WMW134" s="6"/>
      <c r="WMX134" s="6"/>
      <c r="WMY134" s="6"/>
      <c r="WMZ134" s="6"/>
      <c r="WUQ134" s="6"/>
      <c r="WUR134" s="6"/>
      <c r="WUS134" s="6"/>
      <c r="WUT134" s="6"/>
      <c r="WVF134" s="6"/>
      <c r="WVG134" s="6"/>
      <c r="WVH134" s="6"/>
      <c r="WVI134" s="6"/>
      <c r="WVJ134" s="6"/>
      <c r="WVK134" s="6"/>
      <c r="WVL134" s="6"/>
      <c r="WVM134" s="6"/>
      <c r="WVN134" s="6"/>
      <c r="WVO134" s="6"/>
      <c r="WVP134" s="6"/>
      <c r="WVQ134" s="6"/>
      <c r="WVR134" s="6"/>
      <c r="WVS134" s="6"/>
      <c r="WVT134" s="6"/>
      <c r="WVU134" s="6"/>
      <c r="WVV134" s="6"/>
      <c r="WVW134" s="6"/>
      <c r="WVX134" s="6"/>
      <c r="WVY134" s="6"/>
      <c r="WVZ134" s="6"/>
      <c r="WWA134" s="6"/>
      <c r="WWB134" s="6"/>
      <c r="WWC134" s="6"/>
      <c r="WWD134" s="6"/>
      <c r="WWE134" s="6"/>
      <c r="WWF134" s="6"/>
      <c r="WWG134" s="6"/>
      <c r="WWH134" s="6"/>
      <c r="WWI134" s="6"/>
      <c r="WWJ134" s="6"/>
      <c r="WWK134" s="6"/>
      <c r="WWL134" s="6"/>
      <c r="WWM134" s="6"/>
      <c r="WWN134" s="6"/>
      <c r="WWO134" s="6"/>
      <c r="WWP134" s="6"/>
      <c r="WWQ134" s="6"/>
      <c r="WWR134" s="6"/>
      <c r="WWS134" s="6"/>
      <c r="WWT134" s="6"/>
      <c r="WWU134" s="6"/>
      <c r="WWV134" s="6"/>
    </row>
    <row r="135" spans="1:16168" hidden="1" x14ac:dyDescent="0.3">
      <c r="H135" s="35" t="s">
        <v>142</v>
      </c>
      <c r="I135" s="35" t="s">
        <v>142</v>
      </c>
      <c r="J135" s="35" t="s">
        <v>142</v>
      </c>
    </row>
    <row r="136" spans="1:16168" hidden="1" x14ac:dyDescent="0.3">
      <c r="H136" s="35" t="s">
        <v>142</v>
      </c>
      <c r="I136" s="35" t="s">
        <v>142</v>
      </c>
      <c r="J136" s="35" t="s">
        <v>142</v>
      </c>
    </row>
    <row r="137" spans="1:16168" hidden="1" x14ac:dyDescent="0.3">
      <c r="H137" s="35" t="s">
        <v>142</v>
      </c>
      <c r="I137" s="35" t="s">
        <v>142</v>
      </c>
      <c r="J137" s="35" t="s">
        <v>142</v>
      </c>
    </row>
    <row r="138" spans="1:16168" hidden="1" x14ac:dyDescent="0.3">
      <c r="H138" s="35" t="s">
        <v>142</v>
      </c>
      <c r="I138" s="35" t="s">
        <v>142</v>
      </c>
      <c r="J138" s="35" t="s">
        <v>142</v>
      </c>
    </row>
    <row r="139" spans="1:16168" hidden="1" x14ac:dyDescent="0.3">
      <c r="H139" s="35" t="s">
        <v>142</v>
      </c>
      <c r="I139" s="35" t="s">
        <v>142</v>
      </c>
      <c r="J139" s="35" t="s">
        <v>142</v>
      </c>
    </row>
    <row r="140" spans="1:16168" hidden="1" x14ac:dyDescent="0.3">
      <c r="H140" s="35" t="s">
        <v>142</v>
      </c>
      <c r="I140" s="35" t="s">
        <v>142</v>
      </c>
      <c r="J140" s="35" t="s">
        <v>142</v>
      </c>
    </row>
    <row r="141" spans="1:16168" s="66" customFormat="1" x14ac:dyDescent="0.3">
      <c r="A141" s="1"/>
      <c r="B141" s="1"/>
      <c r="C141" s="1"/>
      <c r="D141" s="1"/>
      <c r="E141" s="63"/>
      <c r="F141" s="64"/>
      <c r="G141" s="65" t="s">
        <v>134</v>
      </c>
      <c r="H141" s="35" t="s">
        <v>133</v>
      </c>
      <c r="I141" s="35" t="s">
        <v>154</v>
      </c>
      <c r="J141" s="35" t="s">
        <v>46</v>
      </c>
      <c r="O141" s="7"/>
      <c r="P141" s="7"/>
      <c r="Q141" s="7"/>
      <c r="R141" s="7"/>
      <c r="S141" s="7"/>
      <c r="T141" s="7"/>
      <c r="U141" s="7"/>
      <c r="V141" s="7"/>
      <c r="W141" s="7"/>
      <c r="X141" s="7"/>
      <c r="Y141" s="7"/>
      <c r="Z141" s="7"/>
      <c r="AA141" s="7"/>
      <c r="AB141" s="7"/>
      <c r="AC141" s="7"/>
      <c r="AD141" s="7"/>
      <c r="AE141" s="7"/>
      <c r="AF141" s="7"/>
      <c r="AG141" s="7"/>
      <c r="AH141" s="7"/>
      <c r="AI141" s="8"/>
      <c r="AJ141" s="7"/>
      <c r="AK141" s="9"/>
      <c r="AL141" s="10"/>
      <c r="AM141" s="11"/>
      <c r="AN141" s="11"/>
      <c r="AO141" s="12"/>
      <c r="AP141" s="13"/>
      <c r="AQ141" s="13"/>
      <c r="AR141" s="13"/>
      <c r="AS141" s="13"/>
      <c r="AT141" s="14"/>
      <c r="AU141" s="8"/>
      <c r="AV141" s="15"/>
      <c r="AW141" s="15"/>
      <c r="AX141" s="15"/>
      <c r="AY141" s="15"/>
      <c r="AZ141" s="16"/>
      <c r="BA141" s="16"/>
      <c r="BB141" s="16"/>
      <c r="BC141" s="16"/>
      <c r="BD141" s="1"/>
      <c r="BE141" s="6"/>
      <c r="IE141" s="6"/>
      <c r="IF141" s="6"/>
      <c r="IG141" s="6"/>
      <c r="IH141" s="6"/>
      <c r="IT141" s="6"/>
      <c r="IU141" s="6"/>
      <c r="IV141" s="6"/>
      <c r="IW141" s="6"/>
      <c r="IX141" s="6"/>
      <c r="IY141" s="6"/>
      <c r="IZ141" s="6"/>
      <c r="JA141" s="6"/>
      <c r="JB141" s="6"/>
      <c r="JC141" s="6"/>
      <c r="JD141" s="6"/>
      <c r="JE141" s="6"/>
      <c r="JF141" s="6"/>
      <c r="JG141" s="6"/>
      <c r="JH141" s="6"/>
      <c r="JI141" s="6"/>
      <c r="JJ141" s="6"/>
      <c r="JK141" s="6"/>
      <c r="JL141" s="6"/>
      <c r="JM141" s="6"/>
      <c r="JN141" s="6"/>
      <c r="JO141" s="6"/>
      <c r="JP141" s="6"/>
      <c r="JQ141" s="6"/>
      <c r="JR141" s="6"/>
      <c r="JS141" s="6"/>
      <c r="JT141" s="6"/>
      <c r="JU141" s="6"/>
      <c r="JV141" s="6"/>
      <c r="JW141" s="6"/>
      <c r="JX141" s="6"/>
      <c r="JY141" s="6"/>
      <c r="JZ141" s="6"/>
      <c r="KA141" s="6"/>
      <c r="KB141" s="6"/>
      <c r="KC141" s="6"/>
      <c r="KD141" s="6"/>
      <c r="KE141" s="6"/>
      <c r="KF141" s="6"/>
      <c r="KG141" s="6"/>
      <c r="KH141" s="6"/>
      <c r="KI141" s="6"/>
      <c r="KJ141" s="6"/>
      <c r="SA141" s="6"/>
      <c r="SB141" s="6"/>
      <c r="SC141" s="6"/>
      <c r="SD141" s="6"/>
      <c r="SP141" s="6"/>
      <c r="SQ141" s="6"/>
      <c r="SR141" s="6"/>
      <c r="SS141" s="6"/>
      <c r="ST141" s="6"/>
      <c r="SU141" s="6"/>
      <c r="SV141" s="6"/>
      <c r="SW141" s="6"/>
      <c r="SX141" s="6"/>
      <c r="SY141" s="6"/>
      <c r="SZ141" s="6"/>
      <c r="TA141" s="6"/>
      <c r="TB141" s="6"/>
      <c r="TC141" s="6"/>
      <c r="TD141" s="6"/>
      <c r="TE141" s="6"/>
      <c r="TF141" s="6"/>
      <c r="TG141" s="6"/>
      <c r="TH141" s="6"/>
      <c r="TI141" s="6"/>
      <c r="TJ141" s="6"/>
      <c r="TK141" s="6"/>
      <c r="TL141" s="6"/>
      <c r="TM141" s="6"/>
      <c r="TN141" s="6"/>
      <c r="TO141" s="6"/>
      <c r="TP141" s="6"/>
      <c r="TQ141" s="6"/>
      <c r="TR141" s="6"/>
      <c r="TS141" s="6"/>
      <c r="TT141" s="6"/>
      <c r="TU141" s="6"/>
      <c r="TV141" s="6"/>
      <c r="TW141" s="6"/>
      <c r="TX141" s="6"/>
      <c r="TY141" s="6"/>
      <c r="TZ141" s="6"/>
      <c r="UA141" s="6"/>
      <c r="UB141" s="6"/>
      <c r="UC141" s="6"/>
      <c r="UD141" s="6"/>
      <c r="UE141" s="6"/>
      <c r="UF141" s="6"/>
      <c r="ABW141" s="6"/>
      <c r="ABX141" s="6"/>
      <c r="ABY141" s="6"/>
      <c r="ABZ141" s="6"/>
      <c r="ACL141" s="6"/>
      <c r="ACM141" s="6"/>
      <c r="ACN141" s="6"/>
      <c r="ACO141" s="6"/>
      <c r="ACP141" s="6"/>
      <c r="ACQ141" s="6"/>
      <c r="ACR141" s="6"/>
      <c r="ACS141" s="6"/>
      <c r="ACT141" s="6"/>
      <c r="ACU141" s="6"/>
      <c r="ACV141" s="6"/>
      <c r="ACW141" s="6"/>
      <c r="ACX141" s="6"/>
      <c r="ACY141" s="6"/>
      <c r="ACZ141" s="6"/>
      <c r="ADA141" s="6"/>
      <c r="ADB141" s="6"/>
      <c r="ADC141" s="6"/>
      <c r="ADD141" s="6"/>
      <c r="ADE141" s="6"/>
      <c r="ADF141" s="6"/>
      <c r="ADG141" s="6"/>
      <c r="ADH141" s="6"/>
      <c r="ADI141" s="6"/>
      <c r="ADJ141" s="6"/>
      <c r="ADK141" s="6"/>
      <c r="ADL141" s="6"/>
      <c r="ADM141" s="6"/>
      <c r="ADN141" s="6"/>
      <c r="ADO141" s="6"/>
      <c r="ADP141" s="6"/>
      <c r="ADQ141" s="6"/>
      <c r="ADR141" s="6"/>
      <c r="ADS141" s="6"/>
      <c r="ADT141" s="6"/>
      <c r="ADU141" s="6"/>
      <c r="ADV141" s="6"/>
      <c r="ADW141" s="6"/>
      <c r="ADX141" s="6"/>
      <c r="ADY141" s="6"/>
      <c r="ADZ141" s="6"/>
      <c r="AEA141" s="6"/>
      <c r="AEB141" s="6"/>
      <c r="ALS141" s="6"/>
      <c r="ALT141" s="6"/>
      <c r="ALU141" s="6"/>
      <c r="ALV141" s="6"/>
      <c r="AMH141" s="6"/>
      <c r="AMI141" s="6"/>
      <c r="AMJ141" s="6"/>
      <c r="AMK141" s="6"/>
      <c r="AML141" s="6"/>
      <c r="AMM141" s="6"/>
      <c r="AMN141" s="6"/>
      <c r="AMO141" s="6"/>
      <c r="AMP141" s="6"/>
      <c r="AMQ141" s="6"/>
      <c r="AMR141" s="6"/>
      <c r="AMS141" s="6"/>
      <c r="AMT141" s="6"/>
      <c r="AMU141" s="6"/>
      <c r="AMV141" s="6"/>
      <c r="AMW141" s="6"/>
      <c r="AMX141" s="6"/>
      <c r="AMY141" s="6"/>
      <c r="AMZ141" s="6"/>
      <c r="ANA141" s="6"/>
      <c r="ANB141" s="6"/>
      <c r="ANC141" s="6"/>
      <c r="AND141" s="6"/>
      <c r="ANE141" s="6"/>
      <c r="ANF141" s="6"/>
      <c r="ANG141" s="6"/>
      <c r="ANH141" s="6"/>
      <c r="ANI141" s="6"/>
      <c r="ANJ141" s="6"/>
      <c r="ANK141" s="6"/>
      <c r="ANL141" s="6"/>
      <c r="ANM141" s="6"/>
      <c r="ANN141" s="6"/>
      <c r="ANO141" s="6"/>
      <c r="ANP141" s="6"/>
      <c r="ANQ141" s="6"/>
      <c r="ANR141" s="6"/>
      <c r="ANS141" s="6"/>
      <c r="ANT141" s="6"/>
      <c r="ANU141" s="6"/>
      <c r="ANV141" s="6"/>
      <c r="ANW141" s="6"/>
      <c r="ANX141" s="6"/>
      <c r="AVO141" s="6"/>
      <c r="AVP141" s="6"/>
      <c r="AVQ141" s="6"/>
      <c r="AVR141" s="6"/>
      <c r="AWD141" s="6"/>
      <c r="AWE141" s="6"/>
      <c r="AWF141" s="6"/>
      <c r="AWG141" s="6"/>
      <c r="AWH141" s="6"/>
      <c r="AWI141" s="6"/>
      <c r="AWJ141" s="6"/>
      <c r="AWK141" s="6"/>
      <c r="AWL141" s="6"/>
      <c r="AWM141" s="6"/>
      <c r="AWN141" s="6"/>
      <c r="AWO141" s="6"/>
      <c r="AWP141" s="6"/>
      <c r="AWQ141" s="6"/>
      <c r="AWR141" s="6"/>
      <c r="AWS141" s="6"/>
      <c r="AWT141" s="6"/>
      <c r="AWU141" s="6"/>
      <c r="AWV141" s="6"/>
      <c r="AWW141" s="6"/>
      <c r="AWX141" s="6"/>
      <c r="AWY141" s="6"/>
      <c r="AWZ141" s="6"/>
      <c r="AXA141" s="6"/>
      <c r="AXB141" s="6"/>
      <c r="AXC141" s="6"/>
      <c r="AXD141" s="6"/>
      <c r="AXE141" s="6"/>
      <c r="AXF141" s="6"/>
      <c r="AXG141" s="6"/>
      <c r="AXH141" s="6"/>
      <c r="AXI141" s="6"/>
      <c r="AXJ141" s="6"/>
      <c r="AXK141" s="6"/>
      <c r="AXL141" s="6"/>
      <c r="AXM141" s="6"/>
      <c r="AXN141" s="6"/>
      <c r="AXO141" s="6"/>
      <c r="AXP141" s="6"/>
      <c r="AXQ141" s="6"/>
      <c r="AXR141" s="6"/>
      <c r="AXS141" s="6"/>
      <c r="AXT141" s="6"/>
      <c r="BFK141" s="6"/>
      <c r="BFL141" s="6"/>
      <c r="BFM141" s="6"/>
      <c r="BFN141" s="6"/>
      <c r="BFZ141" s="6"/>
      <c r="BGA141" s="6"/>
      <c r="BGB141" s="6"/>
      <c r="BGC141" s="6"/>
      <c r="BGD141" s="6"/>
      <c r="BGE141" s="6"/>
      <c r="BGF141" s="6"/>
      <c r="BGG141" s="6"/>
      <c r="BGH141" s="6"/>
      <c r="BGI141" s="6"/>
      <c r="BGJ141" s="6"/>
      <c r="BGK141" s="6"/>
      <c r="BGL141" s="6"/>
      <c r="BGM141" s="6"/>
      <c r="BGN141" s="6"/>
      <c r="BGO141" s="6"/>
      <c r="BGP141" s="6"/>
      <c r="BGQ141" s="6"/>
      <c r="BGR141" s="6"/>
      <c r="BGS141" s="6"/>
      <c r="BGT141" s="6"/>
      <c r="BGU141" s="6"/>
      <c r="BGV141" s="6"/>
      <c r="BGW141" s="6"/>
      <c r="BGX141" s="6"/>
      <c r="BGY141" s="6"/>
      <c r="BGZ141" s="6"/>
      <c r="BHA141" s="6"/>
      <c r="BHB141" s="6"/>
      <c r="BHC141" s="6"/>
      <c r="BHD141" s="6"/>
      <c r="BHE141" s="6"/>
      <c r="BHF141" s="6"/>
      <c r="BHG141" s="6"/>
      <c r="BHH141" s="6"/>
      <c r="BHI141" s="6"/>
      <c r="BHJ141" s="6"/>
      <c r="BHK141" s="6"/>
      <c r="BHL141" s="6"/>
      <c r="BHM141" s="6"/>
      <c r="BHN141" s="6"/>
      <c r="BHO141" s="6"/>
      <c r="BHP141" s="6"/>
      <c r="BPG141" s="6"/>
      <c r="BPH141" s="6"/>
      <c r="BPI141" s="6"/>
      <c r="BPJ141" s="6"/>
      <c r="BPV141" s="6"/>
      <c r="BPW141" s="6"/>
      <c r="BPX141" s="6"/>
      <c r="BPY141" s="6"/>
      <c r="BPZ141" s="6"/>
      <c r="BQA141" s="6"/>
      <c r="BQB141" s="6"/>
      <c r="BQC141" s="6"/>
      <c r="BQD141" s="6"/>
      <c r="BQE141" s="6"/>
      <c r="BQF141" s="6"/>
      <c r="BQG141" s="6"/>
      <c r="BQH141" s="6"/>
      <c r="BQI141" s="6"/>
      <c r="BQJ141" s="6"/>
      <c r="BQK141" s="6"/>
      <c r="BQL141" s="6"/>
      <c r="BQM141" s="6"/>
      <c r="BQN141" s="6"/>
      <c r="BQO141" s="6"/>
      <c r="BQP141" s="6"/>
      <c r="BQQ141" s="6"/>
      <c r="BQR141" s="6"/>
      <c r="BQS141" s="6"/>
      <c r="BQT141" s="6"/>
      <c r="BQU141" s="6"/>
      <c r="BQV141" s="6"/>
      <c r="BQW141" s="6"/>
      <c r="BQX141" s="6"/>
      <c r="BQY141" s="6"/>
      <c r="BQZ141" s="6"/>
      <c r="BRA141" s="6"/>
      <c r="BRB141" s="6"/>
      <c r="BRC141" s="6"/>
      <c r="BRD141" s="6"/>
      <c r="BRE141" s="6"/>
      <c r="BRF141" s="6"/>
      <c r="BRG141" s="6"/>
      <c r="BRH141" s="6"/>
      <c r="BRI141" s="6"/>
      <c r="BRJ141" s="6"/>
      <c r="BRK141" s="6"/>
      <c r="BRL141" s="6"/>
      <c r="BZC141" s="6"/>
      <c r="BZD141" s="6"/>
      <c r="BZE141" s="6"/>
      <c r="BZF141" s="6"/>
      <c r="BZR141" s="6"/>
      <c r="BZS141" s="6"/>
      <c r="BZT141" s="6"/>
      <c r="BZU141" s="6"/>
      <c r="BZV141" s="6"/>
      <c r="BZW141" s="6"/>
      <c r="BZX141" s="6"/>
      <c r="BZY141" s="6"/>
      <c r="BZZ141" s="6"/>
      <c r="CAA141" s="6"/>
      <c r="CAB141" s="6"/>
      <c r="CAC141" s="6"/>
      <c r="CAD141" s="6"/>
      <c r="CAE141" s="6"/>
      <c r="CAF141" s="6"/>
      <c r="CAG141" s="6"/>
      <c r="CAH141" s="6"/>
      <c r="CAI141" s="6"/>
      <c r="CAJ141" s="6"/>
      <c r="CAK141" s="6"/>
      <c r="CAL141" s="6"/>
      <c r="CAM141" s="6"/>
      <c r="CAN141" s="6"/>
      <c r="CAO141" s="6"/>
      <c r="CAP141" s="6"/>
      <c r="CAQ141" s="6"/>
      <c r="CAR141" s="6"/>
      <c r="CAS141" s="6"/>
      <c r="CAT141" s="6"/>
      <c r="CAU141" s="6"/>
      <c r="CAV141" s="6"/>
      <c r="CAW141" s="6"/>
      <c r="CAX141" s="6"/>
      <c r="CAY141" s="6"/>
      <c r="CAZ141" s="6"/>
      <c r="CBA141" s="6"/>
      <c r="CBB141" s="6"/>
      <c r="CBC141" s="6"/>
      <c r="CBD141" s="6"/>
      <c r="CBE141" s="6"/>
      <c r="CBF141" s="6"/>
      <c r="CBG141" s="6"/>
      <c r="CBH141" s="6"/>
      <c r="CIY141" s="6"/>
      <c r="CIZ141" s="6"/>
      <c r="CJA141" s="6"/>
      <c r="CJB141" s="6"/>
      <c r="CJN141" s="6"/>
      <c r="CJO141" s="6"/>
      <c r="CJP141" s="6"/>
      <c r="CJQ141" s="6"/>
      <c r="CJR141" s="6"/>
      <c r="CJS141" s="6"/>
      <c r="CJT141" s="6"/>
      <c r="CJU141" s="6"/>
      <c r="CJV141" s="6"/>
      <c r="CJW141" s="6"/>
      <c r="CJX141" s="6"/>
      <c r="CJY141" s="6"/>
      <c r="CJZ141" s="6"/>
      <c r="CKA141" s="6"/>
      <c r="CKB141" s="6"/>
      <c r="CKC141" s="6"/>
      <c r="CKD141" s="6"/>
      <c r="CKE141" s="6"/>
      <c r="CKF141" s="6"/>
      <c r="CKG141" s="6"/>
      <c r="CKH141" s="6"/>
      <c r="CKI141" s="6"/>
      <c r="CKJ141" s="6"/>
      <c r="CKK141" s="6"/>
      <c r="CKL141" s="6"/>
      <c r="CKM141" s="6"/>
      <c r="CKN141" s="6"/>
      <c r="CKO141" s="6"/>
      <c r="CKP141" s="6"/>
      <c r="CKQ141" s="6"/>
      <c r="CKR141" s="6"/>
      <c r="CKS141" s="6"/>
      <c r="CKT141" s="6"/>
      <c r="CKU141" s="6"/>
      <c r="CKV141" s="6"/>
      <c r="CKW141" s="6"/>
      <c r="CKX141" s="6"/>
      <c r="CKY141" s="6"/>
      <c r="CKZ141" s="6"/>
      <c r="CLA141" s="6"/>
      <c r="CLB141" s="6"/>
      <c r="CLC141" s="6"/>
      <c r="CLD141" s="6"/>
      <c r="CSU141" s="6"/>
      <c r="CSV141" s="6"/>
      <c r="CSW141" s="6"/>
      <c r="CSX141" s="6"/>
      <c r="CTJ141" s="6"/>
      <c r="CTK141" s="6"/>
      <c r="CTL141" s="6"/>
      <c r="CTM141" s="6"/>
      <c r="CTN141" s="6"/>
      <c r="CTO141" s="6"/>
      <c r="CTP141" s="6"/>
      <c r="CTQ141" s="6"/>
      <c r="CTR141" s="6"/>
      <c r="CTS141" s="6"/>
      <c r="CTT141" s="6"/>
      <c r="CTU141" s="6"/>
      <c r="CTV141" s="6"/>
      <c r="CTW141" s="6"/>
      <c r="CTX141" s="6"/>
      <c r="CTY141" s="6"/>
      <c r="CTZ141" s="6"/>
      <c r="CUA141" s="6"/>
      <c r="CUB141" s="6"/>
      <c r="CUC141" s="6"/>
      <c r="CUD141" s="6"/>
      <c r="CUE141" s="6"/>
      <c r="CUF141" s="6"/>
      <c r="CUG141" s="6"/>
      <c r="CUH141" s="6"/>
      <c r="CUI141" s="6"/>
      <c r="CUJ141" s="6"/>
      <c r="CUK141" s="6"/>
      <c r="CUL141" s="6"/>
      <c r="CUM141" s="6"/>
      <c r="CUN141" s="6"/>
      <c r="CUO141" s="6"/>
      <c r="CUP141" s="6"/>
      <c r="CUQ141" s="6"/>
      <c r="CUR141" s="6"/>
      <c r="CUS141" s="6"/>
      <c r="CUT141" s="6"/>
      <c r="CUU141" s="6"/>
      <c r="CUV141" s="6"/>
      <c r="CUW141" s="6"/>
      <c r="CUX141" s="6"/>
      <c r="CUY141" s="6"/>
      <c r="CUZ141" s="6"/>
      <c r="DCQ141" s="6"/>
      <c r="DCR141" s="6"/>
      <c r="DCS141" s="6"/>
      <c r="DCT141" s="6"/>
      <c r="DDF141" s="6"/>
      <c r="DDG141" s="6"/>
      <c r="DDH141" s="6"/>
      <c r="DDI141" s="6"/>
      <c r="DDJ141" s="6"/>
      <c r="DDK141" s="6"/>
      <c r="DDL141" s="6"/>
      <c r="DDM141" s="6"/>
      <c r="DDN141" s="6"/>
      <c r="DDO141" s="6"/>
      <c r="DDP141" s="6"/>
      <c r="DDQ141" s="6"/>
      <c r="DDR141" s="6"/>
      <c r="DDS141" s="6"/>
      <c r="DDT141" s="6"/>
      <c r="DDU141" s="6"/>
      <c r="DDV141" s="6"/>
      <c r="DDW141" s="6"/>
      <c r="DDX141" s="6"/>
      <c r="DDY141" s="6"/>
      <c r="DDZ141" s="6"/>
      <c r="DEA141" s="6"/>
      <c r="DEB141" s="6"/>
      <c r="DEC141" s="6"/>
      <c r="DED141" s="6"/>
      <c r="DEE141" s="6"/>
      <c r="DEF141" s="6"/>
      <c r="DEG141" s="6"/>
      <c r="DEH141" s="6"/>
      <c r="DEI141" s="6"/>
      <c r="DEJ141" s="6"/>
      <c r="DEK141" s="6"/>
      <c r="DEL141" s="6"/>
      <c r="DEM141" s="6"/>
      <c r="DEN141" s="6"/>
      <c r="DEO141" s="6"/>
      <c r="DEP141" s="6"/>
      <c r="DEQ141" s="6"/>
      <c r="DER141" s="6"/>
      <c r="DES141" s="6"/>
      <c r="DET141" s="6"/>
      <c r="DEU141" s="6"/>
      <c r="DEV141" s="6"/>
      <c r="DMM141" s="6"/>
      <c r="DMN141" s="6"/>
      <c r="DMO141" s="6"/>
      <c r="DMP141" s="6"/>
      <c r="DNB141" s="6"/>
      <c r="DNC141" s="6"/>
      <c r="DND141" s="6"/>
      <c r="DNE141" s="6"/>
      <c r="DNF141" s="6"/>
      <c r="DNG141" s="6"/>
      <c r="DNH141" s="6"/>
      <c r="DNI141" s="6"/>
      <c r="DNJ141" s="6"/>
      <c r="DNK141" s="6"/>
      <c r="DNL141" s="6"/>
      <c r="DNM141" s="6"/>
      <c r="DNN141" s="6"/>
      <c r="DNO141" s="6"/>
      <c r="DNP141" s="6"/>
      <c r="DNQ141" s="6"/>
      <c r="DNR141" s="6"/>
      <c r="DNS141" s="6"/>
      <c r="DNT141" s="6"/>
      <c r="DNU141" s="6"/>
      <c r="DNV141" s="6"/>
      <c r="DNW141" s="6"/>
      <c r="DNX141" s="6"/>
      <c r="DNY141" s="6"/>
      <c r="DNZ141" s="6"/>
      <c r="DOA141" s="6"/>
      <c r="DOB141" s="6"/>
      <c r="DOC141" s="6"/>
      <c r="DOD141" s="6"/>
      <c r="DOE141" s="6"/>
      <c r="DOF141" s="6"/>
      <c r="DOG141" s="6"/>
      <c r="DOH141" s="6"/>
      <c r="DOI141" s="6"/>
      <c r="DOJ141" s="6"/>
      <c r="DOK141" s="6"/>
      <c r="DOL141" s="6"/>
      <c r="DOM141" s="6"/>
      <c r="DON141" s="6"/>
      <c r="DOO141" s="6"/>
      <c r="DOP141" s="6"/>
      <c r="DOQ141" s="6"/>
      <c r="DOR141" s="6"/>
      <c r="DWI141" s="6"/>
      <c r="DWJ141" s="6"/>
      <c r="DWK141" s="6"/>
      <c r="DWL141" s="6"/>
      <c r="DWX141" s="6"/>
      <c r="DWY141" s="6"/>
      <c r="DWZ141" s="6"/>
      <c r="DXA141" s="6"/>
      <c r="DXB141" s="6"/>
      <c r="DXC141" s="6"/>
      <c r="DXD141" s="6"/>
      <c r="DXE141" s="6"/>
      <c r="DXF141" s="6"/>
      <c r="DXG141" s="6"/>
      <c r="DXH141" s="6"/>
      <c r="DXI141" s="6"/>
      <c r="DXJ141" s="6"/>
      <c r="DXK141" s="6"/>
      <c r="DXL141" s="6"/>
      <c r="DXM141" s="6"/>
      <c r="DXN141" s="6"/>
      <c r="DXO141" s="6"/>
      <c r="DXP141" s="6"/>
      <c r="DXQ141" s="6"/>
      <c r="DXR141" s="6"/>
      <c r="DXS141" s="6"/>
      <c r="DXT141" s="6"/>
      <c r="DXU141" s="6"/>
      <c r="DXV141" s="6"/>
      <c r="DXW141" s="6"/>
      <c r="DXX141" s="6"/>
      <c r="DXY141" s="6"/>
      <c r="DXZ141" s="6"/>
      <c r="DYA141" s="6"/>
      <c r="DYB141" s="6"/>
      <c r="DYC141" s="6"/>
      <c r="DYD141" s="6"/>
      <c r="DYE141" s="6"/>
      <c r="DYF141" s="6"/>
      <c r="DYG141" s="6"/>
      <c r="DYH141" s="6"/>
      <c r="DYI141" s="6"/>
      <c r="DYJ141" s="6"/>
      <c r="DYK141" s="6"/>
      <c r="DYL141" s="6"/>
      <c r="DYM141" s="6"/>
      <c r="DYN141" s="6"/>
      <c r="EGE141" s="6"/>
      <c r="EGF141" s="6"/>
      <c r="EGG141" s="6"/>
      <c r="EGH141" s="6"/>
      <c r="EGT141" s="6"/>
      <c r="EGU141" s="6"/>
      <c r="EGV141" s="6"/>
      <c r="EGW141" s="6"/>
      <c r="EGX141" s="6"/>
      <c r="EGY141" s="6"/>
      <c r="EGZ141" s="6"/>
      <c r="EHA141" s="6"/>
      <c r="EHB141" s="6"/>
      <c r="EHC141" s="6"/>
      <c r="EHD141" s="6"/>
      <c r="EHE141" s="6"/>
      <c r="EHF141" s="6"/>
      <c r="EHG141" s="6"/>
      <c r="EHH141" s="6"/>
      <c r="EHI141" s="6"/>
      <c r="EHJ141" s="6"/>
      <c r="EHK141" s="6"/>
      <c r="EHL141" s="6"/>
      <c r="EHM141" s="6"/>
      <c r="EHN141" s="6"/>
      <c r="EHO141" s="6"/>
      <c r="EHP141" s="6"/>
      <c r="EHQ141" s="6"/>
      <c r="EHR141" s="6"/>
      <c r="EHS141" s="6"/>
      <c r="EHT141" s="6"/>
      <c r="EHU141" s="6"/>
      <c r="EHV141" s="6"/>
      <c r="EHW141" s="6"/>
      <c r="EHX141" s="6"/>
      <c r="EHY141" s="6"/>
      <c r="EHZ141" s="6"/>
      <c r="EIA141" s="6"/>
      <c r="EIB141" s="6"/>
      <c r="EIC141" s="6"/>
      <c r="EID141" s="6"/>
      <c r="EIE141" s="6"/>
      <c r="EIF141" s="6"/>
      <c r="EIG141" s="6"/>
      <c r="EIH141" s="6"/>
      <c r="EII141" s="6"/>
      <c r="EIJ141" s="6"/>
      <c r="EQA141" s="6"/>
      <c r="EQB141" s="6"/>
      <c r="EQC141" s="6"/>
      <c r="EQD141" s="6"/>
      <c r="EQP141" s="6"/>
      <c r="EQQ141" s="6"/>
      <c r="EQR141" s="6"/>
      <c r="EQS141" s="6"/>
      <c r="EQT141" s="6"/>
      <c r="EQU141" s="6"/>
      <c r="EQV141" s="6"/>
      <c r="EQW141" s="6"/>
      <c r="EQX141" s="6"/>
      <c r="EQY141" s="6"/>
      <c r="EQZ141" s="6"/>
      <c r="ERA141" s="6"/>
      <c r="ERB141" s="6"/>
      <c r="ERC141" s="6"/>
      <c r="ERD141" s="6"/>
      <c r="ERE141" s="6"/>
      <c r="ERF141" s="6"/>
      <c r="ERG141" s="6"/>
      <c r="ERH141" s="6"/>
      <c r="ERI141" s="6"/>
      <c r="ERJ141" s="6"/>
      <c r="ERK141" s="6"/>
      <c r="ERL141" s="6"/>
      <c r="ERM141" s="6"/>
      <c r="ERN141" s="6"/>
      <c r="ERO141" s="6"/>
      <c r="ERP141" s="6"/>
      <c r="ERQ141" s="6"/>
      <c r="ERR141" s="6"/>
      <c r="ERS141" s="6"/>
      <c r="ERT141" s="6"/>
      <c r="ERU141" s="6"/>
      <c r="ERV141" s="6"/>
      <c r="ERW141" s="6"/>
      <c r="ERX141" s="6"/>
      <c r="ERY141" s="6"/>
      <c r="ERZ141" s="6"/>
      <c r="ESA141" s="6"/>
      <c r="ESB141" s="6"/>
      <c r="ESC141" s="6"/>
      <c r="ESD141" s="6"/>
      <c r="ESE141" s="6"/>
      <c r="ESF141" s="6"/>
      <c r="EZW141" s="6"/>
      <c r="EZX141" s="6"/>
      <c r="EZY141" s="6"/>
      <c r="EZZ141" s="6"/>
      <c r="FAL141" s="6"/>
      <c r="FAM141" s="6"/>
      <c r="FAN141" s="6"/>
      <c r="FAO141" s="6"/>
      <c r="FAP141" s="6"/>
      <c r="FAQ141" s="6"/>
      <c r="FAR141" s="6"/>
      <c r="FAS141" s="6"/>
      <c r="FAT141" s="6"/>
      <c r="FAU141" s="6"/>
      <c r="FAV141" s="6"/>
      <c r="FAW141" s="6"/>
      <c r="FAX141" s="6"/>
      <c r="FAY141" s="6"/>
      <c r="FAZ141" s="6"/>
      <c r="FBA141" s="6"/>
      <c r="FBB141" s="6"/>
      <c r="FBC141" s="6"/>
      <c r="FBD141" s="6"/>
      <c r="FBE141" s="6"/>
      <c r="FBF141" s="6"/>
      <c r="FBG141" s="6"/>
      <c r="FBH141" s="6"/>
      <c r="FBI141" s="6"/>
      <c r="FBJ141" s="6"/>
      <c r="FBK141" s="6"/>
      <c r="FBL141" s="6"/>
      <c r="FBM141" s="6"/>
      <c r="FBN141" s="6"/>
      <c r="FBO141" s="6"/>
      <c r="FBP141" s="6"/>
      <c r="FBQ141" s="6"/>
      <c r="FBR141" s="6"/>
      <c r="FBS141" s="6"/>
      <c r="FBT141" s="6"/>
      <c r="FBU141" s="6"/>
      <c r="FBV141" s="6"/>
      <c r="FBW141" s="6"/>
      <c r="FBX141" s="6"/>
      <c r="FBY141" s="6"/>
      <c r="FBZ141" s="6"/>
      <c r="FCA141" s="6"/>
      <c r="FCB141" s="6"/>
      <c r="FJS141" s="6"/>
      <c r="FJT141" s="6"/>
      <c r="FJU141" s="6"/>
      <c r="FJV141" s="6"/>
      <c r="FKH141" s="6"/>
      <c r="FKI141" s="6"/>
      <c r="FKJ141" s="6"/>
      <c r="FKK141" s="6"/>
      <c r="FKL141" s="6"/>
      <c r="FKM141" s="6"/>
      <c r="FKN141" s="6"/>
      <c r="FKO141" s="6"/>
      <c r="FKP141" s="6"/>
      <c r="FKQ141" s="6"/>
      <c r="FKR141" s="6"/>
      <c r="FKS141" s="6"/>
      <c r="FKT141" s="6"/>
      <c r="FKU141" s="6"/>
      <c r="FKV141" s="6"/>
      <c r="FKW141" s="6"/>
      <c r="FKX141" s="6"/>
      <c r="FKY141" s="6"/>
      <c r="FKZ141" s="6"/>
      <c r="FLA141" s="6"/>
      <c r="FLB141" s="6"/>
      <c r="FLC141" s="6"/>
      <c r="FLD141" s="6"/>
      <c r="FLE141" s="6"/>
      <c r="FLF141" s="6"/>
      <c r="FLG141" s="6"/>
      <c r="FLH141" s="6"/>
      <c r="FLI141" s="6"/>
      <c r="FLJ141" s="6"/>
      <c r="FLK141" s="6"/>
      <c r="FLL141" s="6"/>
      <c r="FLM141" s="6"/>
      <c r="FLN141" s="6"/>
      <c r="FLO141" s="6"/>
      <c r="FLP141" s="6"/>
      <c r="FLQ141" s="6"/>
      <c r="FLR141" s="6"/>
      <c r="FLS141" s="6"/>
      <c r="FLT141" s="6"/>
      <c r="FLU141" s="6"/>
      <c r="FLV141" s="6"/>
      <c r="FLW141" s="6"/>
      <c r="FLX141" s="6"/>
      <c r="FTO141" s="6"/>
      <c r="FTP141" s="6"/>
      <c r="FTQ141" s="6"/>
      <c r="FTR141" s="6"/>
      <c r="FUD141" s="6"/>
      <c r="FUE141" s="6"/>
      <c r="FUF141" s="6"/>
      <c r="FUG141" s="6"/>
      <c r="FUH141" s="6"/>
      <c r="FUI141" s="6"/>
      <c r="FUJ141" s="6"/>
      <c r="FUK141" s="6"/>
      <c r="FUL141" s="6"/>
      <c r="FUM141" s="6"/>
      <c r="FUN141" s="6"/>
      <c r="FUO141" s="6"/>
      <c r="FUP141" s="6"/>
      <c r="FUQ141" s="6"/>
      <c r="FUR141" s="6"/>
      <c r="FUS141" s="6"/>
      <c r="FUT141" s="6"/>
      <c r="FUU141" s="6"/>
      <c r="FUV141" s="6"/>
      <c r="FUW141" s="6"/>
      <c r="FUX141" s="6"/>
      <c r="FUY141" s="6"/>
      <c r="FUZ141" s="6"/>
      <c r="FVA141" s="6"/>
      <c r="FVB141" s="6"/>
      <c r="FVC141" s="6"/>
      <c r="FVD141" s="6"/>
      <c r="FVE141" s="6"/>
      <c r="FVF141" s="6"/>
      <c r="FVG141" s="6"/>
      <c r="FVH141" s="6"/>
      <c r="FVI141" s="6"/>
      <c r="FVJ141" s="6"/>
      <c r="FVK141" s="6"/>
      <c r="FVL141" s="6"/>
      <c r="FVM141" s="6"/>
      <c r="FVN141" s="6"/>
      <c r="FVO141" s="6"/>
      <c r="FVP141" s="6"/>
      <c r="FVQ141" s="6"/>
      <c r="FVR141" s="6"/>
      <c r="FVS141" s="6"/>
      <c r="FVT141" s="6"/>
      <c r="GDK141" s="6"/>
      <c r="GDL141" s="6"/>
      <c r="GDM141" s="6"/>
      <c r="GDN141" s="6"/>
      <c r="GDZ141" s="6"/>
      <c r="GEA141" s="6"/>
      <c r="GEB141" s="6"/>
      <c r="GEC141" s="6"/>
      <c r="GED141" s="6"/>
      <c r="GEE141" s="6"/>
      <c r="GEF141" s="6"/>
      <c r="GEG141" s="6"/>
      <c r="GEH141" s="6"/>
      <c r="GEI141" s="6"/>
      <c r="GEJ141" s="6"/>
      <c r="GEK141" s="6"/>
      <c r="GEL141" s="6"/>
      <c r="GEM141" s="6"/>
      <c r="GEN141" s="6"/>
      <c r="GEO141" s="6"/>
      <c r="GEP141" s="6"/>
      <c r="GEQ141" s="6"/>
      <c r="GER141" s="6"/>
      <c r="GES141" s="6"/>
      <c r="GET141" s="6"/>
      <c r="GEU141" s="6"/>
      <c r="GEV141" s="6"/>
      <c r="GEW141" s="6"/>
      <c r="GEX141" s="6"/>
      <c r="GEY141" s="6"/>
      <c r="GEZ141" s="6"/>
      <c r="GFA141" s="6"/>
      <c r="GFB141" s="6"/>
      <c r="GFC141" s="6"/>
      <c r="GFD141" s="6"/>
      <c r="GFE141" s="6"/>
      <c r="GFF141" s="6"/>
      <c r="GFG141" s="6"/>
      <c r="GFH141" s="6"/>
      <c r="GFI141" s="6"/>
      <c r="GFJ141" s="6"/>
      <c r="GFK141" s="6"/>
      <c r="GFL141" s="6"/>
      <c r="GFM141" s="6"/>
      <c r="GFN141" s="6"/>
      <c r="GFO141" s="6"/>
      <c r="GFP141" s="6"/>
      <c r="GNG141" s="6"/>
      <c r="GNH141" s="6"/>
      <c r="GNI141" s="6"/>
      <c r="GNJ141" s="6"/>
      <c r="GNV141" s="6"/>
      <c r="GNW141" s="6"/>
      <c r="GNX141" s="6"/>
      <c r="GNY141" s="6"/>
      <c r="GNZ141" s="6"/>
      <c r="GOA141" s="6"/>
      <c r="GOB141" s="6"/>
      <c r="GOC141" s="6"/>
      <c r="GOD141" s="6"/>
      <c r="GOE141" s="6"/>
      <c r="GOF141" s="6"/>
      <c r="GOG141" s="6"/>
      <c r="GOH141" s="6"/>
      <c r="GOI141" s="6"/>
      <c r="GOJ141" s="6"/>
      <c r="GOK141" s="6"/>
      <c r="GOL141" s="6"/>
      <c r="GOM141" s="6"/>
      <c r="GON141" s="6"/>
      <c r="GOO141" s="6"/>
      <c r="GOP141" s="6"/>
      <c r="GOQ141" s="6"/>
      <c r="GOR141" s="6"/>
      <c r="GOS141" s="6"/>
      <c r="GOT141" s="6"/>
      <c r="GOU141" s="6"/>
      <c r="GOV141" s="6"/>
      <c r="GOW141" s="6"/>
      <c r="GOX141" s="6"/>
      <c r="GOY141" s="6"/>
      <c r="GOZ141" s="6"/>
      <c r="GPA141" s="6"/>
      <c r="GPB141" s="6"/>
      <c r="GPC141" s="6"/>
      <c r="GPD141" s="6"/>
      <c r="GPE141" s="6"/>
      <c r="GPF141" s="6"/>
      <c r="GPG141" s="6"/>
      <c r="GPH141" s="6"/>
      <c r="GPI141" s="6"/>
      <c r="GPJ141" s="6"/>
      <c r="GPK141" s="6"/>
      <c r="GPL141" s="6"/>
      <c r="GXC141" s="6"/>
      <c r="GXD141" s="6"/>
      <c r="GXE141" s="6"/>
      <c r="GXF141" s="6"/>
      <c r="GXR141" s="6"/>
      <c r="GXS141" s="6"/>
      <c r="GXT141" s="6"/>
      <c r="GXU141" s="6"/>
      <c r="GXV141" s="6"/>
      <c r="GXW141" s="6"/>
      <c r="GXX141" s="6"/>
      <c r="GXY141" s="6"/>
      <c r="GXZ141" s="6"/>
      <c r="GYA141" s="6"/>
      <c r="GYB141" s="6"/>
      <c r="GYC141" s="6"/>
      <c r="GYD141" s="6"/>
      <c r="GYE141" s="6"/>
      <c r="GYF141" s="6"/>
      <c r="GYG141" s="6"/>
      <c r="GYH141" s="6"/>
      <c r="GYI141" s="6"/>
      <c r="GYJ141" s="6"/>
      <c r="GYK141" s="6"/>
      <c r="GYL141" s="6"/>
      <c r="GYM141" s="6"/>
      <c r="GYN141" s="6"/>
      <c r="GYO141" s="6"/>
      <c r="GYP141" s="6"/>
      <c r="GYQ141" s="6"/>
      <c r="GYR141" s="6"/>
      <c r="GYS141" s="6"/>
      <c r="GYT141" s="6"/>
      <c r="GYU141" s="6"/>
      <c r="GYV141" s="6"/>
      <c r="GYW141" s="6"/>
      <c r="GYX141" s="6"/>
      <c r="GYY141" s="6"/>
      <c r="GYZ141" s="6"/>
      <c r="GZA141" s="6"/>
      <c r="GZB141" s="6"/>
      <c r="GZC141" s="6"/>
      <c r="GZD141" s="6"/>
      <c r="GZE141" s="6"/>
      <c r="GZF141" s="6"/>
      <c r="GZG141" s="6"/>
      <c r="GZH141" s="6"/>
      <c r="HGY141" s="6"/>
      <c r="HGZ141" s="6"/>
      <c r="HHA141" s="6"/>
      <c r="HHB141" s="6"/>
      <c r="HHN141" s="6"/>
      <c r="HHO141" s="6"/>
      <c r="HHP141" s="6"/>
      <c r="HHQ141" s="6"/>
      <c r="HHR141" s="6"/>
      <c r="HHS141" s="6"/>
      <c r="HHT141" s="6"/>
      <c r="HHU141" s="6"/>
      <c r="HHV141" s="6"/>
      <c r="HHW141" s="6"/>
      <c r="HHX141" s="6"/>
      <c r="HHY141" s="6"/>
      <c r="HHZ141" s="6"/>
      <c r="HIA141" s="6"/>
      <c r="HIB141" s="6"/>
      <c r="HIC141" s="6"/>
      <c r="HID141" s="6"/>
      <c r="HIE141" s="6"/>
      <c r="HIF141" s="6"/>
      <c r="HIG141" s="6"/>
      <c r="HIH141" s="6"/>
      <c r="HII141" s="6"/>
      <c r="HIJ141" s="6"/>
      <c r="HIK141" s="6"/>
      <c r="HIL141" s="6"/>
      <c r="HIM141" s="6"/>
      <c r="HIN141" s="6"/>
      <c r="HIO141" s="6"/>
      <c r="HIP141" s="6"/>
      <c r="HIQ141" s="6"/>
      <c r="HIR141" s="6"/>
      <c r="HIS141" s="6"/>
      <c r="HIT141" s="6"/>
      <c r="HIU141" s="6"/>
      <c r="HIV141" s="6"/>
      <c r="HIW141" s="6"/>
      <c r="HIX141" s="6"/>
      <c r="HIY141" s="6"/>
      <c r="HIZ141" s="6"/>
      <c r="HJA141" s="6"/>
      <c r="HJB141" s="6"/>
      <c r="HJC141" s="6"/>
      <c r="HJD141" s="6"/>
      <c r="HQU141" s="6"/>
      <c r="HQV141" s="6"/>
      <c r="HQW141" s="6"/>
      <c r="HQX141" s="6"/>
      <c r="HRJ141" s="6"/>
      <c r="HRK141" s="6"/>
      <c r="HRL141" s="6"/>
      <c r="HRM141" s="6"/>
      <c r="HRN141" s="6"/>
      <c r="HRO141" s="6"/>
      <c r="HRP141" s="6"/>
      <c r="HRQ141" s="6"/>
      <c r="HRR141" s="6"/>
      <c r="HRS141" s="6"/>
      <c r="HRT141" s="6"/>
      <c r="HRU141" s="6"/>
      <c r="HRV141" s="6"/>
      <c r="HRW141" s="6"/>
      <c r="HRX141" s="6"/>
      <c r="HRY141" s="6"/>
      <c r="HRZ141" s="6"/>
      <c r="HSA141" s="6"/>
      <c r="HSB141" s="6"/>
      <c r="HSC141" s="6"/>
      <c r="HSD141" s="6"/>
      <c r="HSE141" s="6"/>
      <c r="HSF141" s="6"/>
      <c r="HSG141" s="6"/>
      <c r="HSH141" s="6"/>
      <c r="HSI141" s="6"/>
      <c r="HSJ141" s="6"/>
      <c r="HSK141" s="6"/>
      <c r="HSL141" s="6"/>
      <c r="HSM141" s="6"/>
      <c r="HSN141" s="6"/>
      <c r="HSO141" s="6"/>
      <c r="HSP141" s="6"/>
      <c r="HSQ141" s="6"/>
      <c r="HSR141" s="6"/>
      <c r="HSS141" s="6"/>
      <c r="HST141" s="6"/>
      <c r="HSU141" s="6"/>
      <c r="HSV141" s="6"/>
      <c r="HSW141" s="6"/>
      <c r="HSX141" s="6"/>
      <c r="HSY141" s="6"/>
      <c r="HSZ141" s="6"/>
      <c r="IAQ141" s="6"/>
      <c r="IAR141" s="6"/>
      <c r="IAS141" s="6"/>
      <c r="IAT141" s="6"/>
      <c r="IBF141" s="6"/>
      <c r="IBG141" s="6"/>
      <c r="IBH141" s="6"/>
      <c r="IBI141" s="6"/>
      <c r="IBJ141" s="6"/>
      <c r="IBK141" s="6"/>
      <c r="IBL141" s="6"/>
      <c r="IBM141" s="6"/>
      <c r="IBN141" s="6"/>
      <c r="IBO141" s="6"/>
      <c r="IBP141" s="6"/>
      <c r="IBQ141" s="6"/>
      <c r="IBR141" s="6"/>
      <c r="IBS141" s="6"/>
      <c r="IBT141" s="6"/>
      <c r="IBU141" s="6"/>
      <c r="IBV141" s="6"/>
      <c r="IBW141" s="6"/>
      <c r="IBX141" s="6"/>
      <c r="IBY141" s="6"/>
      <c r="IBZ141" s="6"/>
      <c r="ICA141" s="6"/>
      <c r="ICB141" s="6"/>
      <c r="ICC141" s="6"/>
      <c r="ICD141" s="6"/>
      <c r="ICE141" s="6"/>
      <c r="ICF141" s="6"/>
      <c r="ICG141" s="6"/>
      <c r="ICH141" s="6"/>
      <c r="ICI141" s="6"/>
      <c r="ICJ141" s="6"/>
      <c r="ICK141" s="6"/>
      <c r="ICL141" s="6"/>
      <c r="ICM141" s="6"/>
      <c r="ICN141" s="6"/>
      <c r="ICO141" s="6"/>
      <c r="ICP141" s="6"/>
      <c r="ICQ141" s="6"/>
      <c r="ICR141" s="6"/>
      <c r="ICS141" s="6"/>
      <c r="ICT141" s="6"/>
      <c r="ICU141" s="6"/>
      <c r="ICV141" s="6"/>
      <c r="IKM141" s="6"/>
      <c r="IKN141" s="6"/>
      <c r="IKO141" s="6"/>
      <c r="IKP141" s="6"/>
      <c r="ILB141" s="6"/>
      <c r="ILC141" s="6"/>
      <c r="ILD141" s="6"/>
      <c r="ILE141" s="6"/>
      <c r="ILF141" s="6"/>
      <c r="ILG141" s="6"/>
      <c r="ILH141" s="6"/>
      <c r="ILI141" s="6"/>
      <c r="ILJ141" s="6"/>
      <c r="ILK141" s="6"/>
      <c r="ILL141" s="6"/>
      <c r="ILM141" s="6"/>
      <c r="ILN141" s="6"/>
      <c r="ILO141" s="6"/>
      <c r="ILP141" s="6"/>
      <c r="ILQ141" s="6"/>
      <c r="ILR141" s="6"/>
      <c r="ILS141" s="6"/>
      <c r="ILT141" s="6"/>
      <c r="ILU141" s="6"/>
      <c r="ILV141" s="6"/>
      <c r="ILW141" s="6"/>
      <c r="ILX141" s="6"/>
      <c r="ILY141" s="6"/>
      <c r="ILZ141" s="6"/>
      <c r="IMA141" s="6"/>
      <c r="IMB141" s="6"/>
      <c r="IMC141" s="6"/>
      <c r="IMD141" s="6"/>
      <c r="IME141" s="6"/>
      <c r="IMF141" s="6"/>
      <c r="IMG141" s="6"/>
      <c r="IMH141" s="6"/>
      <c r="IMI141" s="6"/>
      <c r="IMJ141" s="6"/>
      <c r="IMK141" s="6"/>
      <c r="IML141" s="6"/>
      <c r="IMM141" s="6"/>
      <c r="IMN141" s="6"/>
      <c r="IMO141" s="6"/>
      <c r="IMP141" s="6"/>
      <c r="IMQ141" s="6"/>
      <c r="IMR141" s="6"/>
      <c r="IUI141" s="6"/>
      <c r="IUJ141" s="6"/>
      <c r="IUK141" s="6"/>
      <c r="IUL141" s="6"/>
      <c r="IUX141" s="6"/>
      <c r="IUY141" s="6"/>
      <c r="IUZ141" s="6"/>
      <c r="IVA141" s="6"/>
      <c r="IVB141" s="6"/>
      <c r="IVC141" s="6"/>
      <c r="IVD141" s="6"/>
      <c r="IVE141" s="6"/>
      <c r="IVF141" s="6"/>
      <c r="IVG141" s="6"/>
      <c r="IVH141" s="6"/>
      <c r="IVI141" s="6"/>
      <c r="IVJ141" s="6"/>
      <c r="IVK141" s="6"/>
      <c r="IVL141" s="6"/>
      <c r="IVM141" s="6"/>
      <c r="IVN141" s="6"/>
      <c r="IVO141" s="6"/>
      <c r="IVP141" s="6"/>
      <c r="IVQ141" s="6"/>
      <c r="IVR141" s="6"/>
      <c r="IVS141" s="6"/>
      <c r="IVT141" s="6"/>
      <c r="IVU141" s="6"/>
      <c r="IVV141" s="6"/>
      <c r="IVW141" s="6"/>
      <c r="IVX141" s="6"/>
      <c r="IVY141" s="6"/>
      <c r="IVZ141" s="6"/>
      <c r="IWA141" s="6"/>
      <c r="IWB141" s="6"/>
      <c r="IWC141" s="6"/>
      <c r="IWD141" s="6"/>
      <c r="IWE141" s="6"/>
      <c r="IWF141" s="6"/>
      <c r="IWG141" s="6"/>
      <c r="IWH141" s="6"/>
      <c r="IWI141" s="6"/>
      <c r="IWJ141" s="6"/>
      <c r="IWK141" s="6"/>
      <c r="IWL141" s="6"/>
      <c r="IWM141" s="6"/>
      <c r="IWN141" s="6"/>
      <c r="JEE141" s="6"/>
      <c r="JEF141" s="6"/>
      <c r="JEG141" s="6"/>
      <c r="JEH141" s="6"/>
      <c r="JET141" s="6"/>
      <c r="JEU141" s="6"/>
      <c r="JEV141" s="6"/>
      <c r="JEW141" s="6"/>
      <c r="JEX141" s="6"/>
      <c r="JEY141" s="6"/>
      <c r="JEZ141" s="6"/>
      <c r="JFA141" s="6"/>
      <c r="JFB141" s="6"/>
      <c r="JFC141" s="6"/>
      <c r="JFD141" s="6"/>
      <c r="JFE141" s="6"/>
      <c r="JFF141" s="6"/>
      <c r="JFG141" s="6"/>
      <c r="JFH141" s="6"/>
      <c r="JFI141" s="6"/>
      <c r="JFJ141" s="6"/>
      <c r="JFK141" s="6"/>
      <c r="JFL141" s="6"/>
      <c r="JFM141" s="6"/>
      <c r="JFN141" s="6"/>
      <c r="JFO141" s="6"/>
      <c r="JFP141" s="6"/>
      <c r="JFQ141" s="6"/>
      <c r="JFR141" s="6"/>
      <c r="JFS141" s="6"/>
      <c r="JFT141" s="6"/>
      <c r="JFU141" s="6"/>
      <c r="JFV141" s="6"/>
      <c r="JFW141" s="6"/>
      <c r="JFX141" s="6"/>
      <c r="JFY141" s="6"/>
      <c r="JFZ141" s="6"/>
      <c r="JGA141" s="6"/>
      <c r="JGB141" s="6"/>
      <c r="JGC141" s="6"/>
      <c r="JGD141" s="6"/>
      <c r="JGE141" s="6"/>
      <c r="JGF141" s="6"/>
      <c r="JGG141" s="6"/>
      <c r="JGH141" s="6"/>
      <c r="JGI141" s="6"/>
      <c r="JGJ141" s="6"/>
      <c r="JOA141" s="6"/>
      <c r="JOB141" s="6"/>
      <c r="JOC141" s="6"/>
      <c r="JOD141" s="6"/>
      <c r="JOP141" s="6"/>
      <c r="JOQ141" s="6"/>
      <c r="JOR141" s="6"/>
      <c r="JOS141" s="6"/>
      <c r="JOT141" s="6"/>
      <c r="JOU141" s="6"/>
      <c r="JOV141" s="6"/>
      <c r="JOW141" s="6"/>
      <c r="JOX141" s="6"/>
      <c r="JOY141" s="6"/>
      <c r="JOZ141" s="6"/>
      <c r="JPA141" s="6"/>
      <c r="JPB141" s="6"/>
      <c r="JPC141" s="6"/>
      <c r="JPD141" s="6"/>
      <c r="JPE141" s="6"/>
      <c r="JPF141" s="6"/>
      <c r="JPG141" s="6"/>
      <c r="JPH141" s="6"/>
      <c r="JPI141" s="6"/>
      <c r="JPJ141" s="6"/>
      <c r="JPK141" s="6"/>
      <c r="JPL141" s="6"/>
      <c r="JPM141" s="6"/>
      <c r="JPN141" s="6"/>
      <c r="JPO141" s="6"/>
      <c r="JPP141" s="6"/>
      <c r="JPQ141" s="6"/>
      <c r="JPR141" s="6"/>
      <c r="JPS141" s="6"/>
      <c r="JPT141" s="6"/>
      <c r="JPU141" s="6"/>
      <c r="JPV141" s="6"/>
      <c r="JPW141" s="6"/>
      <c r="JPX141" s="6"/>
      <c r="JPY141" s="6"/>
      <c r="JPZ141" s="6"/>
      <c r="JQA141" s="6"/>
      <c r="JQB141" s="6"/>
      <c r="JQC141" s="6"/>
      <c r="JQD141" s="6"/>
      <c r="JQE141" s="6"/>
      <c r="JQF141" s="6"/>
      <c r="JXW141" s="6"/>
      <c r="JXX141" s="6"/>
      <c r="JXY141" s="6"/>
      <c r="JXZ141" s="6"/>
      <c r="JYL141" s="6"/>
      <c r="JYM141" s="6"/>
      <c r="JYN141" s="6"/>
      <c r="JYO141" s="6"/>
      <c r="JYP141" s="6"/>
      <c r="JYQ141" s="6"/>
      <c r="JYR141" s="6"/>
      <c r="JYS141" s="6"/>
      <c r="JYT141" s="6"/>
      <c r="JYU141" s="6"/>
      <c r="JYV141" s="6"/>
      <c r="JYW141" s="6"/>
      <c r="JYX141" s="6"/>
      <c r="JYY141" s="6"/>
      <c r="JYZ141" s="6"/>
      <c r="JZA141" s="6"/>
      <c r="JZB141" s="6"/>
      <c r="JZC141" s="6"/>
      <c r="JZD141" s="6"/>
      <c r="JZE141" s="6"/>
      <c r="JZF141" s="6"/>
      <c r="JZG141" s="6"/>
      <c r="JZH141" s="6"/>
      <c r="JZI141" s="6"/>
      <c r="JZJ141" s="6"/>
      <c r="JZK141" s="6"/>
      <c r="JZL141" s="6"/>
      <c r="JZM141" s="6"/>
      <c r="JZN141" s="6"/>
      <c r="JZO141" s="6"/>
      <c r="JZP141" s="6"/>
      <c r="JZQ141" s="6"/>
      <c r="JZR141" s="6"/>
      <c r="JZS141" s="6"/>
      <c r="JZT141" s="6"/>
      <c r="JZU141" s="6"/>
      <c r="JZV141" s="6"/>
      <c r="JZW141" s="6"/>
      <c r="JZX141" s="6"/>
      <c r="JZY141" s="6"/>
      <c r="JZZ141" s="6"/>
      <c r="KAA141" s="6"/>
      <c r="KAB141" s="6"/>
      <c r="KHS141" s="6"/>
      <c r="KHT141" s="6"/>
      <c r="KHU141" s="6"/>
      <c r="KHV141" s="6"/>
      <c r="KIH141" s="6"/>
      <c r="KII141" s="6"/>
      <c r="KIJ141" s="6"/>
      <c r="KIK141" s="6"/>
      <c r="KIL141" s="6"/>
      <c r="KIM141" s="6"/>
      <c r="KIN141" s="6"/>
      <c r="KIO141" s="6"/>
      <c r="KIP141" s="6"/>
      <c r="KIQ141" s="6"/>
      <c r="KIR141" s="6"/>
      <c r="KIS141" s="6"/>
      <c r="KIT141" s="6"/>
      <c r="KIU141" s="6"/>
      <c r="KIV141" s="6"/>
      <c r="KIW141" s="6"/>
      <c r="KIX141" s="6"/>
      <c r="KIY141" s="6"/>
      <c r="KIZ141" s="6"/>
      <c r="KJA141" s="6"/>
      <c r="KJB141" s="6"/>
      <c r="KJC141" s="6"/>
      <c r="KJD141" s="6"/>
      <c r="KJE141" s="6"/>
      <c r="KJF141" s="6"/>
      <c r="KJG141" s="6"/>
      <c r="KJH141" s="6"/>
      <c r="KJI141" s="6"/>
      <c r="KJJ141" s="6"/>
      <c r="KJK141" s="6"/>
      <c r="KJL141" s="6"/>
      <c r="KJM141" s="6"/>
      <c r="KJN141" s="6"/>
      <c r="KJO141" s="6"/>
      <c r="KJP141" s="6"/>
      <c r="KJQ141" s="6"/>
      <c r="KJR141" s="6"/>
      <c r="KJS141" s="6"/>
      <c r="KJT141" s="6"/>
      <c r="KJU141" s="6"/>
      <c r="KJV141" s="6"/>
      <c r="KJW141" s="6"/>
      <c r="KJX141" s="6"/>
      <c r="KRO141" s="6"/>
      <c r="KRP141" s="6"/>
      <c r="KRQ141" s="6"/>
      <c r="KRR141" s="6"/>
      <c r="KSD141" s="6"/>
      <c r="KSE141" s="6"/>
      <c r="KSF141" s="6"/>
      <c r="KSG141" s="6"/>
      <c r="KSH141" s="6"/>
      <c r="KSI141" s="6"/>
      <c r="KSJ141" s="6"/>
      <c r="KSK141" s="6"/>
      <c r="KSL141" s="6"/>
      <c r="KSM141" s="6"/>
      <c r="KSN141" s="6"/>
      <c r="KSO141" s="6"/>
      <c r="KSP141" s="6"/>
      <c r="KSQ141" s="6"/>
      <c r="KSR141" s="6"/>
      <c r="KSS141" s="6"/>
      <c r="KST141" s="6"/>
      <c r="KSU141" s="6"/>
      <c r="KSV141" s="6"/>
      <c r="KSW141" s="6"/>
      <c r="KSX141" s="6"/>
      <c r="KSY141" s="6"/>
      <c r="KSZ141" s="6"/>
      <c r="KTA141" s="6"/>
      <c r="KTB141" s="6"/>
      <c r="KTC141" s="6"/>
      <c r="KTD141" s="6"/>
      <c r="KTE141" s="6"/>
      <c r="KTF141" s="6"/>
      <c r="KTG141" s="6"/>
      <c r="KTH141" s="6"/>
      <c r="KTI141" s="6"/>
      <c r="KTJ141" s="6"/>
      <c r="KTK141" s="6"/>
      <c r="KTL141" s="6"/>
      <c r="KTM141" s="6"/>
      <c r="KTN141" s="6"/>
      <c r="KTO141" s="6"/>
      <c r="KTP141" s="6"/>
      <c r="KTQ141" s="6"/>
      <c r="KTR141" s="6"/>
      <c r="KTS141" s="6"/>
      <c r="KTT141" s="6"/>
      <c r="LBK141" s="6"/>
      <c r="LBL141" s="6"/>
      <c r="LBM141" s="6"/>
      <c r="LBN141" s="6"/>
      <c r="LBZ141" s="6"/>
      <c r="LCA141" s="6"/>
      <c r="LCB141" s="6"/>
      <c r="LCC141" s="6"/>
      <c r="LCD141" s="6"/>
      <c r="LCE141" s="6"/>
      <c r="LCF141" s="6"/>
      <c r="LCG141" s="6"/>
      <c r="LCH141" s="6"/>
      <c r="LCI141" s="6"/>
      <c r="LCJ141" s="6"/>
      <c r="LCK141" s="6"/>
      <c r="LCL141" s="6"/>
      <c r="LCM141" s="6"/>
      <c r="LCN141" s="6"/>
      <c r="LCO141" s="6"/>
      <c r="LCP141" s="6"/>
      <c r="LCQ141" s="6"/>
      <c r="LCR141" s="6"/>
      <c r="LCS141" s="6"/>
      <c r="LCT141" s="6"/>
      <c r="LCU141" s="6"/>
      <c r="LCV141" s="6"/>
      <c r="LCW141" s="6"/>
      <c r="LCX141" s="6"/>
      <c r="LCY141" s="6"/>
      <c r="LCZ141" s="6"/>
      <c r="LDA141" s="6"/>
      <c r="LDB141" s="6"/>
      <c r="LDC141" s="6"/>
      <c r="LDD141" s="6"/>
      <c r="LDE141" s="6"/>
      <c r="LDF141" s="6"/>
      <c r="LDG141" s="6"/>
      <c r="LDH141" s="6"/>
      <c r="LDI141" s="6"/>
      <c r="LDJ141" s="6"/>
      <c r="LDK141" s="6"/>
      <c r="LDL141" s="6"/>
      <c r="LDM141" s="6"/>
      <c r="LDN141" s="6"/>
      <c r="LDO141" s="6"/>
      <c r="LDP141" s="6"/>
      <c r="LLG141" s="6"/>
      <c r="LLH141" s="6"/>
      <c r="LLI141" s="6"/>
      <c r="LLJ141" s="6"/>
      <c r="LLV141" s="6"/>
      <c r="LLW141" s="6"/>
      <c r="LLX141" s="6"/>
      <c r="LLY141" s="6"/>
      <c r="LLZ141" s="6"/>
      <c r="LMA141" s="6"/>
      <c r="LMB141" s="6"/>
      <c r="LMC141" s="6"/>
      <c r="LMD141" s="6"/>
      <c r="LME141" s="6"/>
      <c r="LMF141" s="6"/>
      <c r="LMG141" s="6"/>
      <c r="LMH141" s="6"/>
      <c r="LMI141" s="6"/>
      <c r="LMJ141" s="6"/>
      <c r="LMK141" s="6"/>
      <c r="LML141" s="6"/>
      <c r="LMM141" s="6"/>
      <c r="LMN141" s="6"/>
      <c r="LMO141" s="6"/>
      <c r="LMP141" s="6"/>
      <c r="LMQ141" s="6"/>
      <c r="LMR141" s="6"/>
      <c r="LMS141" s="6"/>
      <c r="LMT141" s="6"/>
      <c r="LMU141" s="6"/>
      <c r="LMV141" s="6"/>
      <c r="LMW141" s="6"/>
      <c r="LMX141" s="6"/>
      <c r="LMY141" s="6"/>
      <c r="LMZ141" s="6"/>
      <c r="LNA141" s="6"/>
      <c r="LNB141" s="6"/>
      <c r="LNC141" s="6"/>
      <c r="LND141" s="6"/>
      <c r="LNE141" s="6"/>
      <c r="LNF141" s="6"/>
      <c r="LNG141" s="6"/>
      <c r="LNH141" s="6"/>
      <c r="LNI141" s="6"/>
      <c r="LNJ141" s="6"/>
      <c r="LNK141" s="6"/>
      <c r="LNL141" s="6"/>
      <c r="LVC141" s="6"/>
      <c r="LVD141" s="6"/>
      <c r="LVE141" s="6"/>
      <c r="LVF141" s="6"/>
      <c r="LVR141" s="6"/>
      <c r="LVS141" s="6"/>
      <c r="LVT141" s="6"/>
      <c r="LVU141" s="6"/>
      <c r="LVV141" s="6"/>
      <c r="LVW141" s="6"/>
      <c r="LVX141" s="6"/>
      <c r="LVY141" s="6"/>
      <c r="LVZ141" s="6"/>
      <c r="LWA141" s="6"/>
      <c r="LWB141" s="6"/>
      <c r="LWC141" s="6"/>
      <c r="LWD141" s="6"/>
      <c r="LWE141" s="6"/>
      <c r="LWF141" s="6"/>
      <c r="LWG141" s="6"/>
      <c r="LWH141" s="6"/>
      <c r="LWI141" s="6"/>
      <c r="LWJ141" s="6"/>
      <c r="LWK141" s="6"/>
      <c r="LWL141" s="6"/>
      <c r="LWM141" s="6"/>
      <c r="LWN141" s="6"/>
      <c r="LWO141" s="6"/>
      <c r="LWP141" s="6"/>
      <c r="LWQ141" s="6"/>
      <c r="LWR141" s="6"/>
      <c r="LWS141" s="6"/>
      <c r="LWT141" s="6"/>
      <c r="LWU141" s="6"/>
      <c r="LWV141" s="6"/>
      <c r="LWW141" s="6"/>
      <c r="LWX141" s="6"/>
      <c r="LWY141" s="6"/>
      <c r="LWZ141" s="6"/>
      <c r="LXA141" s="6"/>
      <c r="LXB141" s="6"/>
      <c r="LXC141" s="6"/>
      <c r="LXD141" s="6"/>
      <c r="LXE141" s="6"/>
      <c r="LXF141" s="6"/>
      <c r="LXG141" s="6"/>
      <c r="LXH141" s="6"/>
      <c r="MEY141" s="6"/>
      <c r="MEZ141" s="6"/>
      <c r="MFA141" s="6"/>
      <c r="MFB141" s="6"/>
      <c r="MFN141" s="6"/>
      <c r="MFO141" s="6"/>
      <c r="MFP141" s="6"/>
      <c r="MFQ141" s="6"/>
      <c r="MFR141" s="6"/>
      <c r="MFS141" s="6"/>
      <c r="MFT141" s="6"/>
      <c r="MFU141" s="6"/>
      <c r="MFV141" s="6"/>
      <c r="MFW141" s="6"/>
      <c r="MFX141" s="6"/>
      <c r="MFY141" s="6"/>
      <c r="MFZ141" s="6"/>
      <c r="MGA141" s="6"/>
      <c r="MGB141" s="6"/>
      <c r="MGC141" s="6"/>
      <c r="MGD141" s="6"/>
      <c r="MGE141" s="6"/>
      <c r="MGF141" s="6"/>
      <c r="MGG141" s="6"/>
      <c r="MGH141" s="6"/>
      <c r="MGI141" s="6"/>
      <c r="MGJ141" s="6"/>
      <c r="MGK141" s="6"/>
      <c r="MGL141" s="6"/>
      <c r="MGM141" s="6"/>
      <c r="MGN141" s="6"/>
      <c r="MGO141" s="6"/>
      <c r="MGP141" s="6"/>
      <c r="MGQ141" s="6"/>
      <c r="MGR141" s="6"/>
      <c r="MGS141" s="6"/>
      <c r="MGT141" s="6"/>
      <c r="MGU141" s="6"/>
      <c r="MGV141" s="6"/>
      <c r="MGW141" s="6"/>
      <c r="MGX141" s="6"/>
      <c r="MGY141" s="6"/>
      <c r="MGZ141" s="6"/>
      <c r="MHA141" s="6"/>
      <c r="MHB141" s="6"/>
      <c r="MHC141" s="6"/>
      <c r="MHD141" s="6"/>
      <c r="MOU141" s="6"/>
      <c r="MOV141" s="6"/>
      <c r="MOW141" s="6"/>
      <c r="MOX141" s="6"/>
      <c r="MPJ141" s="6"/>
      <c r="MPK141" s="6"/>
      <c r="MPL141" s="6"/>
      <c r="MPM141" s="6"/>
      <c r="MPN141" s="6"/>
      <c r="MPO141" s="6"/>
      <c r="MPP141" s="6"/>
      <c r="MPQ141" s="6"/>
      <c r="MPR141" s="6"/>
      <c r="MPS141" s="6"/>
      <c r="MPT141" s="6"/>
      <c r="MPU141" s="6"/>
      <c r="MPV141" s="6"/>
      <c r="MPW141" s="6"/>
      <c r="MPX141" s="6"/>
      <c r="MPY141" s="6"/>
      <c r="MPZ141" s="6"/>
      <c r="MQA141" s="6"/>
      <c r="MQB141" s="6"/>
      <c r="MQC141" s="6"/>
      <c r="MQD141" s="6"/>
      <c r="MQE141" s="6"/>
      <c r="MQF141" s="6"/>
      <c r="MQG141" s="6"/>
      <c r="MQH141" s="6"/>
      <c r="MQI141" s="6"/>
      <c r="MQJ141" s="6"/>
      <c r="MQK141" s="6"/>
      <c r="MQL141" s="6"/>
      <c r="MQM141" s="6"/>
      <c r="MQN141" s="6"/>
      <c r="MQO141" s="6"/>
      <c r="MQP141" s="6"/>
      <c r="MQQ141" s="6"/>
      <c r="MQR141" s="6"/>
      <c r="MQS141" s="6"/>
      <c r="MQT141" s="6"/>
      <c r="MQU141" s="6"/>
      <c r="MQV141" s="6"/>
      <c r="MQW141" s="6"/>
      <c r="MQX141" s="6"/>
      <c r="MQY141" s="6"/>
      <c r="MQZ141" s="6"/>
      <c r="MYQ141" s="6"/>
      <c r="MYR141" s="6"/>
      <c r="MYS141" s="6"/>
      <c r="MYT141" s="6"/>
      <c r="MZF141" s="6"/>
      <c r="MZG141" s="6"/>
      <c r="MZH141" s="6"/>
      <c r="MZI141" s="6"/>
      <c r="MZJ141" s="6"/>
      <c r="MZK141" s="6"/>
      <c r="MZL141" s="6"/>
      <c r="MZM141" s="6"/>
      <c r="MZN141" s="6"/>
      <c r="MZO141" s="6"/>
      <c r="MZP141" s="6"/>
      <c r="MZQ141" s="6"/>
      <c r="MZR141" s="6"/>
      <c r="MZS141" s="6"/>
      <c r="MZT141" s="6"/>
      <c r="MZU141" s="6"/>
      <c r="MZV141" s="6"/>
      <c r="MZW141" s="6"/>
      <c r="MZX141" s="6"/>
      <c r="MZY141" s="6"/>
      <c r="MZZ141" s="6"/>
      <c r="NAA141" s="6"/>
      <c r="NAB141" s="6"/>
      <c r="NAC141" s="6"/>
      <c r="NAD141" s="6"/>
      <c r="NAE141" s="6"/>
      <c r="NAF141" s="6"/>
      <c r="NAG141" s="6"/>
      <c r="NAH141" s="6"/>
      <c r="NAI141" s="6"/>
      <c r="NAJ141" s="6"/>
      <c r="NAK141" s="6"/>
      <c r="NAL141" s="6"/>
      <c r="NAM141" s="6"/>
      <c r="NAN141" s="6"/>
      <c r="NAO141" s="6"/>
      <c r="NAP141" s="6"/>
      <c r="NAQ141" s="6"/>
      <c r="NAR141" s="6"/>
      <c r="NAS141" s="6"/>
      <c r="NAT141" s="6"/>
      <c r="NAU141" s="6"/>
      <c r="NAV141" s="6"/>
      <c r="NIM141" s="6"/>
      <c r="NIN141" s="6"/>
      <c r="NIO141" s="6"/>
      <c r="NIP141" s="6"/>
      <c r="NJB141" s="6"/>
      <c r="NJC141" s="6"/>
      <c r="NJD141" s="6"/>
      <c r="NJE141" s="6"/>
      <c r="NJF141" s="6"/>
      <c r="NJG141" s="6"/>
      <c r="NJH141" s="6"/>
      <c r="NJI141" s="6"/>
      <c r="NJJ141" s="6"/>
      <c r="NJK141" s="6"/>
      <c r="NJL141" s="6"/>
      <c r="NJM141" s="6"/>
      <c r="NJN141" s="6"/>
      <c r="NJO141" s="6"/>
      <c r="NJP141" s="6"/>
      <c r="NJQ141" s="6"/>
      <c r="NJR141" s="6"/>
      <c r="NJS141" s="6"/>
      <c r="NJT141" s="6"/>
      <c r="NJU141" s="6"/>
      <c r="NJV141" s="6"/>
      <c r="NJW141" s="6"/>
      <c r="NJX141" s="6"/>
      <c r="NJY141" s="6"/>
      <c r="NJZ141" s="6"/>
      <c r="NKA141" s="6"/>
      <c r="NKB141" s="6"/>
      <c r="NKC141" s="6"/>
      <c r="NKD141" s="6"/>
      <c r="NKE141" s="6"/>
      <c r="NKF141" s="6"/>
      <c r="NKG141" s="6"/>
      <c r="NKH141" s="6"/>
      <c r="NKI141" s="6"/>
      <c r="NKJ141" s="6"/>
      <c r="NKK141" s="6"/>
      <c r="NKL141" s="6"/>
      <c r="NKM141" s="6"/>
      <c r="NKN141" s="6"/>
      <c r="NKO141" s="6"/>
      <c r="NKP141" s="6"/>
      <c r="NKQ141" s="6"/>
      <c r="NKR141" s="6"/>
      <c r="NSI141" s="6"/>
      <c r="NSJ141" s="6"/>
      <c r="NSK141" s="6"/>
      <c r="NSL141" s="6"/>
      <c r="NSX141" s="6"/>
      <c r="NSY141" s="6"/>
      <c r="NSZ141" s="6"/>
      <c r="NTA141" s="6"/>
      <c r="NTB141" s="6"/>
      <c r="NTC141" s="6"/>
      <c r="NTD141" s="6"/>
      <c r="NTE141" s="6"/>
      <c r="NTF141" s="6"/>
      <c r="NTG141" s="6"/>
      <c r="NTH141" s="6"/>
      <c r="NTI141" s="6"/>
      <c r="NTJ141" s="6"/>
      <c r="NTK141" s="6"/>
      <c r="NTL141" s="6"/>
      <c r="NTM141" s="6"/>
      <c r="NTN141" s="6"/>
      <c r="NTO141" s="6"/>
      <c r="NTP141" s="6"/>
      <c r="NTQ141" s="6"/>
      <c r="NTR141" s="6"/>
      <c r="NTS141" s="6"/>
      <c r="NTT141" s="6"/>
      <c r="NTU141" s="6"/>
      <c r="NTV141" s="6"/>
      <c r="NTW141" s="6"/>
      <c r="NTX141" s="6"/>
      <c r="NTY141" s="6"/>
      <c r="NTZ141" s="6"/>
      <c r="NUA141" s="6"/>
      <c r="NUB141" s="6"/>
      <c r="NUC141" s="6"/>
      <c r="NUD141" s="6"/>
      <c r="NUE141" s="6"/>
      <c r="NUF141" s="6"/>
      <c r="NUG141" s="6"/>
      <c r="NUH141" s="6"/>
      <c r="NUI141" s="6"/>
      <c r="NUJ141" s="6"/>
      <c r="NUK141" s="6"/>
      <c r="NUL141" s="6"/>
      <c r="NUM141" s="6"/>
      <c r="NUN141" s="6"/>
      <c r="OCE141" s="6"/>
      <c r="OCF141" s="6"/>
      <c r="OCG141" s="6"/>
      <c r="OCH141" s="6"/>
      <c r="OCT141" s="6"/>
      <c r="OCU141" s="6"/>
      <c r="OCV141" s="6"/>
      <c r="OCW141" s="6"/>
      <c r="OCX141" s="6"/>
      <c r="OCY141" s="6"/>
      <c r="OCZ141" s="6"/>
      <c r="ODA141" s="6"/>
      <c r="ODB141" s="6"/>
      <c r="ODC141" s="6"/>
      <c r="ODD141" s="6"/>
      <c r="ODE141" s="6"/>
      <c r="ODF141" s="6"/>
      <c r="ODG141" s="6"/>
      <c r="ODH141" s="6"/>
      <c r="ODI141" s="6"/>
      <c r="ODJ141" s="6"/>
      <c r="ODK141" s="6"/>
      <c r="ODL141" s="6"/>
      <c r="ODM141" s="6"/>
      <c r="ODN141" s="6"/>
      <c r="ODO141" s="6"/>
      <c r="ODP141" s="6"/>
      <c r="ODQ141" s="6"/>
      <c r="ODR141" s="6"/>
      <c r="ODS141" s="6"/>
      <c r="ODT141" s="6"/>
      <c r="ODU141" s="6"/>
      <c r="ODV141" s="6"/>
      <c r="ODW141" s="6"/>
      <c r="ODX141" s="6"/>
      <c r="ODY141" s="6"/>
      <c r="ODZ141" s="6"/>
      <c r="OEA141" s="6"/>
      <c r="OEB141" s="6"/>
      <c r="OEC141" s="6"/>
      <c r="OED141" s="6"/>
      <c r="OEE141" s="6"/>
      <c r="OEF141" s="6"/>
      <c r="OEG141" s="6"/>
      <c r="OEH141" s="6"/>
      <c r="OEI141" s="6"/>
      <c r="OEJ141" s="6"/>
      <c r="OMA141" s="6"/>
      <c r="OMB141" s="6"/>
      <c r="OMC141" s="6"/>
      <c r="OMD141" s="6"/>
      <c r="OMP141" s="6"/>
      <c r="OMQ141" s="6"/>
      <c r="OMR141" s="6"/>
      <c r="OMS141" s="6"/>
      <c r="OMT141" s="6"/>
      <c r="OMU141" s="6"/>
      <c r="OMV141" s="6"/>
      <c r="OMW141" s="6"/>
      <c r="OMX141" s="6"/>
      <c r="OMY141" s="6"/>
      <c r="OMZ141" s="6"/>
      <c r="ONA141" s="6"/>
      <c r="ONB141" s="6"/>
      <c r="ONC141" s="6"/>
      <c r="OND141" s="6"/>
      <c r="ONE141" s="6"/>
      <c r="ONF141" s="6"/>
      <c r="ONG141" s="6"/>
      <c r="ONH141" s="6"/>
      <c r="ONI141" s="6"/>
      <c r="ONJ141" s="6"/>
      <c r="ONK141" s="6"/>
      <c r="ONL141" s="6"/>
      <c r="ONM141" s="6"/>
      <c r="ONN141" s="6"/>
      <c r="ONO141" s="6"/>
      <c r="ONP141" s="6"/>
      <c r="ONQ141" s="6"/>
      <c r="ONR141" s="6"/>
      <c r="ONS141" s="6"/>
      <c r="ONT141" s="6"/>
      <c r="ONU141" s="6"/>
      <c r="ONV141" s="6"/>
      <c r="ONW141" s="6"/>
      <c r="ONX141" s="6"/>
      <c r="ONY141" s="6"/>
      <c r="ONZ141" s="6"/>
      <c r="OOA141" s="6"/>
      <c r="OOB141" s="6"/>
      <c r="OOC141" s="6"/>
      <c r="OOD141" s="6"/>
      <c r="OOE141" s="6"/>
      <c r="OOF141" s="6"/>
      <c r="OVW141" s="6"/>
      <c r="OVX141" s="6"/>
      <c r="OVY141" s="6"/>
      <c r="OVZ141" s="6"/>
      <c r="OWL141" s="6"/>
      <c r="OWM141" s="6"/>
      <c r="OWN141" s="6"/>
      <c r="OWO141" s="6"/>
      <c r="OWP141" s="6"/>
      <c r="OWQ141" s="6"/>
      <c r="OWR141" s="6"/>
      <c r="OWS141" s="6"/>
      <c r="OWT141" s="6"/>
      <c r="OWU141" s="6"/>
      <c r="OWV141" s="6"/>
      <c r="OWW141" s="6"/>
      <c r="OWX141" s="6"/>
      <c r="OWY141" s="6"/>
      <c r="OWZ141" s="6"/>
      <c r="OXA141" s="6"/>
      <c r="OXB141" s="6"/>
      <c r="OXC141" s="6"/>
      <c r="OXD141" s="6"/>
      <c r="OXE141" s="6"/>
      <c r="OXF141" s="6"/>
      <c r="OXG141" s="6"/>
      <c r="OXH141" s="6"/>
      <c r="OXI141" s="6"/>
      <c r="OXJ141" s="6"/>
      <c r="OXK141" s="6"/>
      <c r="OXL141" s="6"/>
      <c r="OXM141" s="6"/>
      <c r="OXN141" s="6"/>
      <c r="OXO141" s="6"/>
      <c r="OXP141" s="6"/>
      <c r="OXQ141" s="6"/>
      <c r="OXR141" s="6"/>
      <c r="OXS141" s="6"/>
      <c r="OXT141" s="6"/>
      <c r="OXU141" s="6"/>
      <c r="OXV141" s="6"/>
      <c r="OXW141" s="6"/>
      <c r="OXX141" s="6"/>
      <c r="OXY141" s="6"/>
      <c r="OXZ141" s="6"/>
      <c r="OYA141" s="6"/>
      <c r="OYB141" s="6"/>
      <c r="PFS141" s="6"/>
      <c r="PFT141" s="6"/>
      <c r="PFU141" s="6"/>
      <c r="PFV141" s="6"/>
      <c r="PGH141" s="6"/>
      <c r="PGI141" s="6"/>
      <c r="PGJ141" s="6"/>
      <c r="PGK141" s="6"/>
      <c r="PGL141" s="6"/>
      <c r="PGM141" s="6"/>
      <c r="PGN141" s="6"/>
      <c r="PGO141" s="6"/>
      <c r="PGP141" s="6"/>
      <c r="PGQ141" s="6"/>
      <c r="PGR141" s="6"/>
      <c r="PGS141" s="6"/>
      <c r="PGT141" s="6"/>
      <c r="PGU141" s="6"/>
      <c r="PGV141" s="6"/>
      <c r="PGW141" s="6"/>
      <c r="PGX141" s="6"/>
      <c r="PGY141" s="6"/>
      <c r="PGZ141" s="6"/>
      <c r="PHA141" s="6"/>
      <c r="PHB141" s="6"/>
      <c r="PHC141" s="6"/>
      <c r="PHD141" s="6"/>
      <c r="PHE141" s="6"/>
      <c r="PHF141" s="6"/>
      <c r="PHG141" s="6"/>
      <c r="PHH141" s="6"/>
      <c r="PHI141" s="6"/>
      <c r="PHJ141" s="6"/>
      <c r="PHK141" s="6"/>
      <c r="PHL141" s="6"/>
      <c r="PHM141" s="6"/>
      <c r="PHN141" s="6"/>
      <c r="PHO141" s="6"/>
      <c r="PHP141" s="6"/>
      <c r="PHQ141" s="6"/>
      <c r="PHR141" s="6"/>
      <c r="PHS141" s="6"/>
      <c r="PHT141" s="6"/>
      <c r="PHU141" s="6"/>
      <c r="PHV141" s="6"/>
      <c r="PHW141" s="6"/>
      <c r="PHX141" s="6"/>
      <c r="PPO141" s="6"/>
      <c r="PPP141" s="6"/>
      <c r="PPQ141" s="6"/>
      <c r="PPR141" s="6"/>
      <c r="PQD141" s="6"/>
      <c r="PQE141" s="6"/>
      <c r="PQF141" s="6"/>
      <c r="PQG141" s="6"/>
      <c r="PQH141" s="6"/>
      <c r="PQI141" s="6"/>
      <c r="PQJ141" s="6"/>
      <c r="PQK141" s="6"/>
      <c r="PQL141" s="6"/>
      <c r="PQM141" s="6"/>
      <c r="PQN141" s="6"/>
      <c r="PQO141" s="6"/>
      <c r="PQP141" s="6"/>
      <c r="PQQ141" s="6"/>
      <c r="PQR141" s="6"/>
      <c r="PQS141" s="6"/>
      <c r="PQT141" s="6"/>
      <c r="PQU141" s="6"/>
      <c r="PQV141" s="6"/>
      <c r="PQW141" s="6"/>
      <c r="PQX141" s="6"/>
      <c r="PQY141" s="6"/>
      <c r="PQZ141" s="6"/>
      <c r="PRA141" s="6"/>
      <c r="PRB141" s="6"/>
      <c r="PRC141" s="6"/>
      <c r="PRD141" s="6"/>
      <c r="PRE141" s="6"/>
      <c r="PRF141" s="6"/>
      <c r="PRG141" s="6"/>
      <c r="PRH141" s="6"/>
      <c r="PRI141" s="6"/>
      <c r="PRJ141" s="6"/>
      <c r="PRK141" s="6"/>
      <c r="PRL141" s="6"/>
      <c r="PRM141" s="6"/>
      <c r="PRN141" s="6"/>
      <c r="PRO141" s="6"/>
      <c r="PRP141" s="6"/>
      <c r="PRQ141" s="6"/>
      <c r="PRR141" s="6"/>
      <c r="PRS141" s="6"/>
      <c r="PRT141" s="6"/>
      <c r="PZK141" s="6"/>
      <c r="PZL141" s="6"/>
      <c r="PZM141" s="6"/>
      <c r="PZN141" s="6"/>
      <c r="PZZ141" s="6"/>
      <c r="QAA141" s="6"/>
      <c r="QAB141" s="6"/>
      <c r="QAC141" s="6"/>
      <c r="QAD141" s="6"/>
      <c r="QAE141" s="6"/>
      <c r="QAF141" s="6"/>
      <c r="QAG141" s="6"/>
      <c r="QAH141" s="6"/>
      <c r="QAI141" s="6"/>
      <c r="QAJ141" s="6"/>
      <c r="QAK141" s="6"/>
      <c r="QAL141" s="6"/>
      <c r="QAM141" s="6"/>
      <c r="QAN141" s="6"/>
      <c r="QAO141" s="6"/>
      <c r="QAP141" s="6"/>
      <c r="QAQ141" s="6"/>
      <c r="QAR141" s="6"/>
      <c r="QAS141" s="6"/>
      <c r="QAT141" s="6"/>
      <c r="QAU141" s="6"/>
      <c r="QAV141" s="6"/>
      <c r="QAW141" s="6"/>
      <c r="QAX141" s="6"/>
      <c r="QAY141" s="6"/>
      <c r="QAZ141" s="6"/>
      <c r="QBA141" s="6"/>
      <c r="QBB141" s="6"/>
      <c r="QBC141" s="6"/>
      <c r="QBD141" s="6"/>
      <c r="QBE141" s="6"/>
      <c r="QBF141" s="6"/>
      <c r="QBG141" s="6"/>
      <c r="QBH141" s="6"/>
      <c r="QBI141" s="6"/>
      <c r="QBJ141" s="6"/>
      <c r="QBK141" s="6"/>
      <c r="QBL141" s="6"/>
      <c r="QBM141" s="6"/>
      <c r="QBN141" s="6"/>
      <c r="QBO141" s="6"/>
      <c r="QBP141" s="6"/>
      <c r="QJG141" s="6"/>
      <c r="QJH141" s="6"/>
      <c r="QJI141" s="6"/>
      <c r="QJJ141" s="6"/>
      <c r="QJV141" s="6"/>
      <c r="QJW141" s="6"/>
      <c r="QJX141" s="6"/>
      <c r="QJY141" s="6"/>
      <c r="QJZ141" s="6"/>
      <c r="QKA141" s="6"/>
      <c r="QKB141" s="6"/>
      <c r="QKC141" s="6"/>
      <c r="QKD141" s="6"/>
      <c r="QKE141" s="6"/>
      <c r="QKF141" s="6"/>
      <c r="QKG141" s="6"/>
      <c r="QKH141" s="6"/>
      <c r="QKI141" s="6"/>
      <c r="QKJ141" s="6"/>
      <c r="QKK141" s="6"/>
      <c r="QKL141" s="6"/>
      <c r="QKM141" s="6"/>
      <c r="QKN141" s="6"/>
      <c r="QKO141" s="6"/>
      <c r="QKP141" s="6"/>
      <c r="QKQ141" s="6"/>
      <c r="QKR141" s="6"/>
      <c r="QKS141" s="6"/>
      <c r="QKT141" s="6"/>
      <c r="QKU141" s="6"/>
      <c r="QKV141" s="6"/>
      <c r="QKW141" s="6"/>
      <c r="QKX141" s="6"/>
      <c r="QKY141" s="6"/>
      <c r="QKZ141" s="6"/>
      <c r="QLA141" s="6"/>
      <c r="QLB141" s="6"/>
      <c r="QLC141" s="6"/>
      <c r="QLD141" s="6"/>
      <c r="QLE141" s="6"/>
      <c r="QLF141" s="6"/>
      <c r="QLG141" s="6"/>
      <c r="QLH141" s="6"/>
      <c r="QLI141" s="6"/>
      <c r="QLJ141" s="6"/>
      <c r="QLK141" s="6"/>
      <c r="QLL141" s="6"/>
      <c r="QTC141" s="6"/>
      <c r="QTD141" s="6"/>
      <c r="QTE141" s="6"/>
      <c r="QTF141" s="6"/>
      <c r="QTR141" s="6"/>
      <c r="QTS141" s="6"/>
      <c r="QTT141" s="6"/>
      <c r="QTU141" s="6"/>
      <c r="QTV141" s="6"/>
      <c r="QTW141" s="6"/>
      <c r="QTX141" s="6"/>
      <c r="QTY141" s="6"/>
      <c r="QTZ141" s="6"/>
      <c r="QUA141" s="6"/>
      <c r="QUB141" s="6"/>
      <c r="QUC141" s="6"/>
      <c r="QUD141" s="6"/>
      <c r="QUE141" s="6"/>
      <c r="QUF141" s="6"/>
      <c r="QUG141" s="6"/>
      <c r="QUH141" s="6"/>
      <c r="QUI141" s="6"/>
      <c r="QUJ141" s="6"/>
      <c r="QUK141" s="6"/>
      <c r="QUL141" s="6"/>
      <c r="QUM141" s="6"/>
      <c r="QUN141" s="6"/>
      <c r="QUO141" s="6"/>
      <c r="QUP141" s="6"/>
      <c r="QUQ141" s="6"/>
      <c r="QUR141" s="6"/>
      <c r="QUS141" s="6"/>
      <c r="QUT141" s="6"/>
      <c r="QUU141" s="6"/>
      <c r="QUV141" s="6"/>
      <c r="QUW141" s="6"/>
      <c r="QUX141" s="6"/>
      <c r="QUY141" s="6"/>
      <c r="QUZ141" s="6"/>
      <c r="QVA141" s="6"/>
      <c r="QVB141" s="6"/>
      <c r="QVC141" s="6"/>
      <c r="QVD141" s="6"/>
      <c r="QVE141" s="6"/>
      <c r="QVF141" s="6"/>
      <c r="QVG141" s="6"/>
      <c r="QVH141" s="6"/>
      <c r="RCY141" s="6"/>
      <c r="RCZ141" s="6"/>
      <c r="RDA141" s="6"/>
      <c r="RDB141" s="6"/>
      <c r="RDN141" s="6"/>
      <c r="RDO141" s="6"/>
      <c r="RDP141" s="6"/>
      <c r="RDQ141" s="6"/>
      <c r="RDR141" s="6"/>
      <c r="RDS141" s="6"/>
      <c r="RDT141" s="6"/>
      <c r="RDU141" s="6"/>
      <c r="RDV141" s="6"/>
      <c r="RDW141" s="6"/>
      <c r="RDX141" s="6"/>
      <c r="RDY141" s="6"/>
      <c r="RDZ141" s="6"/>
      <c r="REA141" s="6"/>
      <c r="REB141" s="6"/>
      <c r="REC141" s="6"/>
      <c r="RED141" s="6"/>
      <c r="REE141" s="6"/>
      <c r="REF141" s="6"/>
      <c r="REG141" s="6"/>
      <c r="REH141" s="6"/>
      <c r="REI141" s="6"/>
      <c r="REJ141" s="6"/>
      <c r="REK141" s="6"/>
      <c r="REL141" s="6"/>
      <c r="REM141" s="6"/>
      <c r="REN141" s="6"/>
      <c r="REO141" s="6"/>
      <c r="REP141" s="6"/>
      <c r="REQ141" s="6"/>
      <c r="RER141" s="6"/>
      <c r="RES141" s="6"/>
      <c r="RET141" s="6"/>
      <c r="REU141" s="6"/>
      <c r="REV141" s="6"/>
      <c r="REW141" s="6"/>
      <c r="REX141" s="6"/>
      <c r="REY141" s="6"/>
      <c r="REZ141" s="6"/>
      <c r="RFA141" s="6"/>
      <c r="RFB141" s="6"/>
      <c r="RFC141" s="6"/>
      <c r="RFD141" s="6"/>
      <c r="RMU141" s="6"/>
      <c r="RMV141" s="6"/>
      <c r="RMW141" s="6"/>
      <c r="RMX141" s="6"/>
      <c r="RNJ141" s="6"/>
      <c r="RNK141" s="6"/>
      <c r="RNL141" s="6"/>
      <c r="RNM141" s="6"/>
      <c r="RNN141" s="6"/>
      <c r="RNO141" s="6"/>
      <c r="RNP141" s="6"/>
      <c r="RNQ141" s="6"/>
      <c r="RNR141" s="6"/>
      <c r="RNS141" s="6"/>
      <c r="RNT141" s="6"/>
      <c r="RNU141" s="6"/>
      <c r="RNV141" s="6"/>
      <c r="RNW141" s="6"/>
      <c r="RNX141" s="6"/>
      <c r="RNY141" s="6"/>
      <c r="RNZ141" s="6"/>
      <c r="ROA141" s="6"/>
      <c r="ROB141" s="6"/>
      <c r="ROC141" s="6"/>
      <c r="ROD141" s="6"/>
      <c r="ROE141" s="6"/>
      <c r="ROF141" s="6"/>
      <c r="ROG141" s="6"/>
      <c r="ROH141" s="6"/>
      <c r="ROI141" s="6"/>
      <c r="ROJ141" s="6"/>
      <c r="ROK141" s="6"/>
      <c r="ROL141" s="6"/>
      <c r="ROM141" s="6"/>
      <c r="RON141" s="6"/>
      <c r="ROO141" s="6"/>
      <c r="ROP141" s="6"/>
      <c r="ROQ141" s="6"/>
      <c r="ROR141" s="6"/>
      <c r="ROS141" s="6"/>
      <c r="ROT141" s="6"/>
      <c r="ROU141" s="6"/>
      <c r="ROV141" s="6"/>
      <c r="ROW141" s="6"/>
      <c r="ROX141" s="6"/>
      <c r="ROY141" s="6"/>
      <c r="ROZ141" s="6"/>
      <c r="RWQ141" s="6"/>
      <c r="RWR141" s="6"/>
      <c r="RWS141" s="6"/>
      <c r="RWT141" s="6"/>
      <c r="RXF141" s="6"/>
      <c r="RXG141" s="6"/>
      <c r="RXH141" s="6"/>
      <c r="RXI141" s="6"/>
      <c r="RXJ141" s="6"/>
      <c r="RXK141" s="6"/>
      <c r="RXL141" s="6"/>
      <c r="RXM141" s="6"/>
      <c r="RXN141" s="6"/>
      <c r="RXO141" s="6"/>
      <c r="RXP141" s="6"/>
      <c r="RXQ141" s="6"/>
      <c r="RXR141" s="6"/>
      <c r="RXS141" s="6"/>
      <c r="RXT141" s="6"/>
      <c r="RXU141" s="6"/>
      <c r="RXV141" s="6"/>
      <c r="RXW141" s="6"/>
      <c r="RXX141" s="6"/>
      <c r="RXY141" s="6"/>
      <c r="RXZ141" s="6"/>
      <c r="RYA141" s="6"/>
      <c r="RYB141" s="6"/>
      <c r="RYC141" s="6"/>
      <c r="RYD141" s="6"/>
      <c r="RYE141" s="6"/>
      <c r="RYF141" s="6"/>
      <c r="RYG141" s="6"/>
      <c r="RYH141" s="6"/>
      <c r="RYI141" s="6"/>
      <c r="RYJ141" s="6"/>
      <c r="RYK141" s="6"/>
      <c r="RYL141" s="6"/>
      <c r="RYM141" s="6"/>
      <c r="RYN141" s="6"/>
      <c r="RYO141" s="6"/>
      <c r="RYP141" s="6"/>
      <c r="RYQ141" s="6"/>
      <c r="RYR141" s="6"/>
      <c r="RYS141" s="6"/>
      <c r="RYT141" s="6"/>
      <c r="RYU141" s="6"/>
      <c r="RYV141" s="6"/>
      <c r="SGM141" s="6"/>
      <c r="SGN141" s="6"/>
      <c r="SGO141" s="6"/>
      <c r="SGP141" s="6"/>
      <c r="SHB141" s="6"/>
      <c r="SHC141" s="6"/>
      <c r="SHD141" s="6"/>
      <c r="SHE141" s="6"/>
      <c r="SHF141" s="6"/>
      <c r="SHG141" s="6"/>
      <c r="SHH141" s="6"/>
      <c r="SHI141" s="6"/>
      <c r="SHJ141" s="6"/>
      <c r="SHK141" s="6"/>
      <c r="SHL141" s="6"/>
      <c r="SHM141" s="6"/>
      <c r="SHN141" s="6"/>
      <c r="SHO141" s="6"/>
      <c r="SHP141" s="6"/>
      <c r="SHQ141" s="6"/>
      <c r="SHR141" s="6"/>
      <c r="SHS141" s="6"/>
      <c r="SHT141" s="6"/>
      <c r="SHU141" s="6"/>
      <c r="SHV141" s="6"/>
      <c r="SHW141" s="6"/>
      <c r="SHX141" s="6"/>
      <c r="SHY141" s="6"/>
      <c r="SHZ141" s="6"/>
      <c r="SIA141" s="6"/>
      <c r="SIB141" s="6"/>
      <c r="SIC141" s="6"/>
      <c r="SID141" s="6"/>
      <c r="SIE141" s="6"/>
      <c r="SIF141" s="6"/>
      <c r="SIG141" s="6"/>
      <c r="SIH141" s="6"/>
      <c r="SII141" s="6"/>
      <c r="SIJ141" s="6"/>
      <c r="SIK141" s="6"/>
      <c r="SIL141" s="6"/>
      <c r="SIM141" s="6"/>
      <c r="SIN141" s="6"/>
      <c r="SIO141" s="6"/>
      <c r="SIP141" s="6"/>
      <c r="SIQ141" s="6"/>
      <c r="SIR141" s="6"/>
      <c r="SQI141" s="6"/>
      <c r="SQJ141" s="6"/>
      <c r="SQK141" s="6"/>
      <c r="SQL141" s="6"/>
      <c r="SQX141" s="6"/>
      <c r="SQY141" s="6"/>
      <c r="SQZ141" s="6"/>
      <c r="SRA141" s="6"/>
      <c r="SRB141" s="6"/>
      <c r="SRC141" s="6"/>
      <c r="SRD141" s="6"/>
      <c r="SRE141" s="6"/>
      <c r="SRF141" s="6"/>
      <c r="SRG141" s="6"/>
      <c r="SRH141" s="6"/>
      <c r="SRI141" s="6"/>
      <c r="SRJ141" s="6"/>
      <c r="SRK141" s="6"/>
      <c r="SRL141" s="6"/>
      <c r="SRM141" s="6"/>
      <c r="SRN141" s="6"/>
      <c r="SRO141" s="6"/>
      <c r="SRP141" s="6"/>
      <c r="SRQ141" s="6"/>
      <c r="SRR141" s="6"/>
      <c r="SRS141" s="6"/>
      <c r="SRT141" s="6"/>
      <c r="SRU141" s="6"/>
      <c r="SRV141" s="6"/>
      <c r="SRW141" s="6"/>
      <c r="SRX141" s="6"/>
      <c r="SRY141" s="6"/>
      <c r="SRZ141" s="6"/>
      <c r="SSA141" s="6"/>
      <c r="SSB141" s="6"/>
      <c r="SSC141" s="6"/>
      <c r="SSD141" s="6"/>
      <c r="SSE141" s="6"/>
      <c r="SSF141" s="6"/>
      <c r="SSG141" s="6"/>
      <c r="SSH141" s="6"/>
      <c r="SSI141" s="6"/>
      <c r="SSJ141" s="6"/>
      <c r="SSK141" s="6"/>
      <c r="SSL141" s="6"/>
      <c r="SSM141" s="6"/>
      <c r="SSN141" s="6"/>
      <c r="TAE141" s="6"/>
      <c r="TAF141" s="6"/>
      <c r="TAG141" s="6"/>
      <c r="TAH141" s="6"/>
      <c r="TAT141" s="6"/>
      <c r="TAU141" s="6"/>
      <c r="TAV141" s="6"/>
      <c r="TAW141" s="6"/>
      <c r="TAX141" s="6"/>
      <c r="TAY141" s="6"/>
      <c r="TAZ141" s="6"/>
      <c r="TBA141" s="6"/>
      <c r="TBB141" s="6"/>
      <c r="TBC141" s="6"/>
      <c r="TBD141" s="6"/>
      <c r="TBE141" s="6"/>
      <c r="TBF141" s="6"/>
      <c r="TBG141" s="6"/>
      <c r="TBH141" s="6"/>
      <c r="TBI141" s="6"/>
      <c r="TBJ141" s="6"/>
      <c r="TBK141" s="6"/>
      <c r="TBL141" s="6"/>
      <c r="TBM141" s="6"/>
      <c r="TBN141" s="6"/>
      <c r="TBO141" s="6"/>
      <c r="TBP141" s="6"/>
      <c r="TBQ141" s="6"/>
      <c r="TBR141" s="6"/>
      <c r="TBS141" s="6"/>
      <c r="TBT141" s="6"/>
      <c r="TBU141" s="6"/>
      <c r="TBV141" s="6"/>
      <c r="TBW141" s="6"/>
      <c r="TBX141" s="6"/>
      <c r="TBY141" s="6"/>
      <c r="TBZ141" s="6"/>
      <c r="TCA141" s="6"/>
      <c r="TCB141" s="6"/>
      <c r="TCC141" s="6"/>
      <c r="TCD141" s="6"/>
      <c r="TCE141" s="6"/>
      <c r="TCF141" s="6"/>
      <c r="TCG141" s="6"/>
      <c r="TCH141" s="6"/>
      <c r="TCI141" s="6"/>
      <c r="TCJ141" s="6"/>
      <c r="TKA141" s="6"/>
      <c r="TKB141" s="6"/>
      <c r="TKC141" s="6"/>
      <c r="TKD141" s="6"/>
      <c r="TKP141" s="6"/>
      <c r="TKQ141" s="6"/>
      <c r="TKR141" s="6"/>
      <c r="TKS141" s="6"/>
      <c r="TKT141" s="6"/>
      <c r="TKU141" s="6"/>
      <c r="TKV141" s="6"/>
      <c r="TKW141" s="6"/>
      <c r="TKX141" s="6"/>
      <c r="TKY141" s="6"/>
      <c r="TKZ141" s="6"/>
      <c r="TLA141" s="6"/>
      <c r="TLB141" s="6"/>
      <c r="TLC141" s="6"/>
      <c r="TLD141" s="6"/>
      <c r="TLE141" s="6"/>
      <c r="TLF141" s="6"/>
      <c r="TLG141" s="6"/>
      <c r="TLH141" s="6"/>
      <c r="TLI141" s="6"/>
      <c r="TLJ141" s="6"/>
      <c r="TLK141" s="6"/>
      <c r="TLL141" s="6"/>
      <c r="TLM141" s="6"/>
      <c r="TLN141" s="6"/>
      <c r="TLO141" s="6"/>
      <c r="TLP141" s="6"/>
      <c r="TLQ141" s="6"/>
      <c r="TLR141" s="6"/>
      <c r="TLS141" s="6"/>
      <c r="TLT141" s="6"/>
      <c r="TLU141" s="6"/>
      <c r="TLV141" s="6"/>
      <c r="TLW141" s="6"/>
      <c r="TLX141" s="6"/>
      <c r="TLY141" s="6"/>
      <c r="TLZ141" s="6"/>
      <c r="TMA141" s="6"/>
      <c r="TMB141" s="6"/>
      <c r="TMC141" s="6"/>
      <c r="TMD141" s="6"/>
      <c r="TME141" s="6"/>
      <c r="TMF141" s="6"/>
      <c r="TTW141" s="6"/>
      <c r="TTX141" s="6"/>
      <c r="TTY141" s="6"/>
      <c r="TTZ141" s="6"/>
      <c r="TUL141" s="6"/>
      <c r="TUM141" s="6"/>
      <c r="TUN141" s="6"/>
      <c r="TUO141" s="6"/>
      <c r="TUP141" s="6"/>
      <c r="TUQ141" s="6"/>
      <c r="TUR141" s="6"/>
      <c r="TUS141" s="6"/>
      <c r="TUT141" s="6"/>
      <c r="TUU141" s="6"/>
      <c r="TUV141" s="6"/>
      <c r="TUW141" s="6"/>
      <c r="TUX141" s="6"/>
      <c r="TUY141" s="6"/>
      <c r="TUZ141" s="6"/>
      <c r="TVA141" s="6"/>
      <c r="TVB141" s="6"/>
      <c r="TVC141" s="6"/>
      <c r="TVD141" s="6"/>
      <c r="TVE141" s="6"/>
      <c r="TVF141" s="6"/>
      <c r="TVG141" s="6"/>
      <c r="TVH141" s="6"/>
      <c r="TVI141" s="6"/>
      <c r="TVJ141" s="6"/>
      <c r="TVK141" s="6"/>
      <c r="TVL141" s="6"/>
      <c r="TVM141" s="6"/>
      <c r="TVN141" s="6"/>
      <c r="TVO141" s="6"/>
      <c r="TVP141" s="6"/>
      <c r="TVQ141" s="6"/>
      <c r="TVR141" s="6"/>
      <c r="TVS141" s="6"/>
      <c r="TVT141" s="6"/>
      <c r="TVU141" s="6"/>
      <c r="TVV141" s="6"/>
      <c r="TVW141" s="6"/>
      <c r="TVX141" s="6"/>
      <c r="TVY141" s="6"/>
      <c r="TVZ141" s="6"/>
      <c r="TWA141" s="6"/>
      <c r="TWB141" s="6"/>
      <c r="UDS141" s="6"/>
      <c r="UDT141" s="6"/>
      <c r="UDU141" s="6"/>
      <c r="UDV141" s="6"/>
      <c r="UEH141" s="6"/>
      <c r="UEI141" s="6"/>
      <c r="UEJ141" s="6"/>
      <c r="UEK141" s="6"/>
      <c r="UEL141" s="6"/>
      <c r="UEM141" s="6"/>
      <c r="UEN141" s="6"/>
      <c r="UEO141" s="6"/>
      <c r="UEP141" s="6"/>
      <c r="UEQ141" s="6"/>
      <c r="UER141" s="6"/>
      <c r="UES141" s="6"/>
      <c r="UET141" s="6"/>
      <c r="UEU141" s="6"/>
      <c r="UEV141" s="6"/>
      <c r="UEW141" s="6"/>
      <c r="UEX141" s="6"/>
      <c r="UEY141" s="6"/>
      <c r="UEZ141" s="6"/>
      <c r="UFA141" s="6"/>
      <c r="UFB141" s="6"/>
      <c r="UFC141" s="6"/>
      <c r="UFD141" s="6"/>
      <c r="UFE141" s="6"/>
      <c r="UFF141" s="6"/>
      <c r="UFG141" s="6"/>
      <c r="UFH141" s="6"/>
      <c r="UFI141" s="6"/>
      <c r="UFJ141" s="6"/>
      <c r="UFK141" s="6"/>
      <c r="UFL141" s="6"/>
      <c r="UFM141" s="6"/>
      <c r="UFN141" s="6"/>
      <c r="UFO141" s="6"/>
      <c r="UFP141" s="6"/>
      <c r="UFQ141" s="6"/>
      <c r="UFR141" s="6"/>
      <c r="UFS141" s="6"/>
      <c r="UFT141" s="6"/>
      <c r="UFU141" s="6"/>
      <c r="UFV141" s="6"/>
      <c r="UFW141" s="6"/>
      <c r="UFX141" s="6"/>
      <c r="UNO141" s="6"/>
      <c r="UNP141" s="6"/>
      <c r="UNQ141" s="6"/>
      <c r="UNR141" s="6"/>
      <c r="UOD141" s="6"/>
      <c r="UOE141" s="6"/>
      <c r="UOF141" s="6"/>
      <c r="UOG141" s="6"/>
      <c r="UOH141" s="6"/>
      <c r="UOI141" s="6"/>
      <c r="UOJ141" s="6"/>
      <c r="UOK141" s="6"/>
      <c r="UOL141" s="6"/>
      <c r="UOM141" s="6"/>
      <c r="UON141" s="6"/>
      <c r="UOO141" s="6"/>
      <c r="UOP141" s="6"/>
      <c r="UOQ141" s="6"/>
      <c r="UOR141" s="6"/>
      <c r="UOS141" s="6"/>
      <c r="UOT141" s="6"/>
      <c r="UOU141" s="6"/>
      <c r="UOV141" s="6"/>
      <c r="UOW141" s="6"/>
      <c r="UOX141" s="6"/>
      <c r="UOY141" s="6"/>
      <c r="UOZ141" s="6"/>
      <c r="UPA141" s="6"/>
      <c r="UPB141" s="6"/>
      <c r="UPC141" s="6"/>
      <c r="UPD141" s="6"/>
      <c r="UPE141" s="6"/>
      <c r="UPF141" s="6"/>
      <c r="UPG141" s="6"/>
      <c r="UPH141" s="6"/>
      <c r="UPI141" s="6"/>
      <c r="UPJ141" s="6"/>
      <c r="UPK141" s="6"/>
      <c r="UPL141" s="6"/>
      <c r="UPM141" s="6"/>
      <c r="UPN141" s="6"/>
      <c r="UPO141" s="6"/>
      <c r="UPP141" s="6"/>
      <c r="UPQ141" s="6"/>
      <c r="UPR141" s="6"/>
      <c r="UPS141" s="6"/>
      <c r="UPT141" s="6"/>
      <c r="UXK141" s="6"/>
      <c r="UXL141" s="6"/>
      <c r="UXM141" s="6"/>
      <c r="UXN141" s="6"/>
      <c r="UXZ141" s="6"/>
      <c r="UYA141" s="6"/>
      <c r="UYB141" s="6"/>
      <c r="UYC141" s="6"/>
      <c r="UYD141" s="6"/>
      <c r="UYE141" s="6"/>
      <c r="UYF141" s="6"/>
      <c r="UYG141" s="6"/>
      <c r="UYH141" s="6"/>
      <c r="UYI141" s="6"/>
      <c r="UYJ141" s="6"/>
      <c r="UYK141" s="6"/>
      <c r="UYL141" s="6"/>
      <c r="UYM141" s="6"/>
      <c r="UYN141" s="6"/>
      <c r="UYO141" s="6"/>
      <c r="UYP141" s="6"/>
      <c r="UYQ141" s="6"/>
      <c r="UYR141" s="6"/>
      <c r="UYS141" s="6"/>
      <c r="UYT141" s="6"/>
      <c r="UYU141" s="6"/>
      <c r="UYV141" s="6"/>
      <c r="UYW141" s="6"/>
      <c r="UYX141" s="6"/>
      <c r="UYY141" s="6"/>
      <c r="UYZ141" s="6"/>
      <c r="UZA141" s="6"/>
      <c r="UZB141" s="6"/>
      <c r="UZC141" s="6"/>
      <c r="UZD141" s="6"/>
      <c r="UZE141" s="6"/>
      <c r="UZF141" s="6"/>
      <c r="UZG141" s="6"/>
      <c r="UZH141" s="6"/>
      <c r="UZI141" s="6"/>
      <c r="UZJ141" s="6"/>
      <c r="UZK141" s="6"/>
      <c r="UZL141" s="6"/>
      <c r="UZM141" s="6"/>
      <c r="UZN141" s="6"/>
      <c r="UZO141" s="6"/>
      <c r="UZP141" s="6"/>
      <c r="VHG141" s="6"/>
      <c r="VHH141" s="6"/>
      <c r="VHI141" s="6"/>
      <c r="VHJ141" s="6"/>
      <c r="VHV141" s="6"/>
      <c r="VHW141" s="6"/>
      <c r="VHX141" s="6"/>
      <c r="VHY141" s="6"/>
      <c r="VHZ141" s="6"/>
      <c r="VIA141" s="6"/>
      <c r="VIB141" s="6"/>
      <c r="VIC141" s="6"/>
      <c r="VID141" s="6"/>
      <c r="VIE141" s="6"/>
      <c r="VIF141" s="6"/>
      <c r="VIG141" s="6"/>
      <c r="VIH141" s="6"/>
      <c r="VII141" s="6"/>
      <c r="VIJ141" s="6"/>
      <c r="VIK141" s="6"/>
      <c r="VIL141" s="6"/>
      <c r="VIM141" s="6"/>
      <c r="VIN141" s="6"/>
      <c r="VIO141" s="6"/>
      <c r="VIP141" s="6"/>
      <c r="VIQ141" s="6"/>
      <c r="VIR141" s="6"/>
      <c r="VIS141" s="6"/>
      <c r="VIT141" s="6"/>
      <c r="VIU141" s="6"/>
      <c r="VIV141" s="6"/>
      <c r="VIW141" s="6"/>
      <c r="VIX141" s="6"/>
      <c r="VIY141" s="6"/>
      <c r="VIZ141" s="6"/>
      <c r="VJA141" s="6"/>
      <c r="VJB141" s="6"/>
      <c r="VJC141" s="6"/>
      <c r="VJD141" s="6"/>
      <c r="VJE141" s="6"/>
      <c r="VJF141" s="6"/>
      <c r="VJG141" s="6"/>
      <c r="VJH141" s="6"/>
      <c r="VJI141" s="6"/>
      <c r="VJJ141" s="6"/>
      <c r="VJK141" s="6"/>
      <c r="VJL141" s="6"/>
      <c r="VRC141" s="6"/>
      <c r="VRD141" s="6"/>
      <c r="VRE141" s="6"/>
      <c r="VRF141" s="6"/>
      <c r="VRR141" s="6"/>
      <c r="VRS141" s="6"/>
      <c r="VRT141" s="6"/>
      <c r="VRU141" s="6"/>
      <c r="VRV141" s="6"/>
      <c r="VRW141" s="6"/>
      <c r="VRX141" s="6"/>
      <c r="VRY141" s="6"/>
      <c r="VRZ141" s="6"/>
      <c r="VSA141" s="6"/>
      <c r="VSB141" s="6"/>
      <c r="VSC141" s="6"/>
      <c r="VSD141" s="6"/>
      <c r="VSE141" s="6"/>
      <c r="VSF141" s="6"/>
      <c r="VSG141" s="6"/>
      <c r="VSH141" s="6"/>
      <c r="VSI141" s="6"/>
      <c r="VSJ141" s="6"/>
      <c r="VSK141" s="6"/>
      <c r="VSL141" s="6"/>
      <c r="VSM141" s="6"/>
      <c r="VSN141" s="6"/>
      <c r="VSO141" s="6"/>
      <c r="VSP141" s="6"/>
      <c r="VSQ141" s="6"/>
      <c r="VSR141" s="6"/>
      <c r="VSS141" s="6"/>
      <c r="VST141" s="6"/>
      <c r="VSU141" s="6"/>
      <c r="VSV141" s="6"/>
      <c r="VSW141" s="6"/>
      <c r="VSX141" s="6"/>
      <c r="VSY141" s="6"/>
      <c r="VSZ141" s="6"/>
      <c r="VTA141" s="6"/>
      <c r="VTB141" s="6"/>
      <c r="VTC141" s="6"/>
      <c r="VTD141" s="6"/>
      <c r="VTE141" s="6"/>
      <c r="VTF141" s="6"/>
      <c r="VTG141" s="6"/>
      <c r="VTH141" s="6"/>
      <c r="WAY141" s="6"/>
      <c r="WAZ141" s="6"/>
      <c r="WBA141" s="6"/>
      <c r="WBB141" s="6"/>
      <c r="WBN141" s="6"/>
      <c r="WBO141" s="6"/>
      <c r="WBP141" s="6"/>
      <c r="WBQ141" s="6"/>
      <c r="WBR141" s="6"/>
      <c r="WBS141" s="6"/>
      <c r="WBT141" s="6"/>
      <c r="WBU141" s="6"/>
      <c r="WBV141" s="6"/>
      <c r="WBW141" s="6"/>
      <c r="WBX141" s="6"/>
      <c r="WBY141" s="6"/>
      <c r="WBZ141" s="6"/>
      <c r="WCA141" s="6"/>
      <c r="WCB141" s="6"/>
      <c r="WCC141" s="6"/>
      <c r="WCD141" s="6"/>
      <c r="WCE141" s="6"/>
      <c r="WCF141" s="6"/>
      <c r="WCG141" s="6"/>
      <c r="WCH141" s="6"/>
      <c r="WCI141" s="6"/>
      <c r="WCJ141" s="6"/>
      <c r="WCK141" s="6"/>
      <c r="WCL141" s="6"/>
      <c r="WCM141" s="6"/>
      <c r="WCN141" s="6"/>
      <c r="WCO141" s="6"/>
      <c r="WCP141" s="6"/>
      <c r="WCQ141" s="6"/>
      <c r="WCR141" s="6"/>
      <c r="WCS141" s="6"/>
      <c r="WCT141" s="6"/>
      <c r="WCU141" s="6"/>
      <c r="WCV141" s="6"/>
      <c r="WCW141" s="6"/>
      <c r="WCX141" s="6"/>
      <c r="WCY141" s="6"/>
      <c r="WCZ141" s="6"/>
      <c r="WDA141" s="6"/>
      <c r="WDB141" s="6"/>
      <c r="WDC141" s="6"/>
      <c r="WDD141" s="6"/>
      <c r="WKU141" s="6"/>
      <c r="WKV141" s="6"/>
      <c r="WKW141" s="6"/>
      <c r="WKX141" s="6"/>
      <c r="WLJ141" s="6"/>
      <c r="WLK141" s="6"/>
      <c r="WLL141" s="6"/>
      <c r="WLM141" s="6"/>
      <c r="WLN141" s="6"/>
      <c r="WLO141" s="6"/>
      <c r="WLP141" s="6"/>
      <c r="WLQ141" s="6"/>
      <c r="WLR141" s="6"/>
      <c r="WLS141" s="6"/>
      <c r="WLT141" s="6"/>
      <c r="WLU141" s="6"/>
      <c r="WLV141" s="6"/>
      <c r="WLW141" s="6"/>
      <c r="WLX141" s="6"/>
      <c r="WLY141" s="6"/>
      <c r="WLZ141" s="6"/>
      <c r="WMA141" s="6"/>
      <c r="WMB141" s="6"/>
      <c r="WMC141" s="6"/>
      <c r="WMD141" s="6"/>
      <c r="WME141" s="6"/>
      <c r="WMF141" s="6"/>
      <c r="WMG141" s="6"/>
      <c r="WMH141" s="6"/>
      <c r="WMI141" s="6"/>
      <c r="WMJ141" s="6"/>
      <c r="WMK141" s="6"/>
      <c r="WML141" s="6"/>
      <c r="WMM141" s="6"/>
      <c r="WMN141" s="6"/>
      <c r="WMO141" s="6"/>
      <c r="WMP141" s="6"/>
      <c r="WMQ141" s="6"/>
      <c r="WMR141" s="6"/>
      <c r="WMS141" s="6"/>
      <c r="WMT141" s="6"/>
      <c r="WMU141" s="6"/>
      <c r="WMV141" s="6"/>
      <c r="WMW141" s="6"/>
      <c r="WMX141" s="6"/>
      <c r="WMY141" s="6"/>
      <c r="WMZ141" s="6"/>
      <c r="WUQ141" s="6"/>
      <c r="WUR141" s="6"/>
      <c r="WUS141" s="6"/>
      <c r="WUT141" s="6"/>
      <c r="WVF141" s="6"/>
      <c r="WVG141" s="6"/>
      <c r="WVH141" s="6"/>
      <c r="WVI141" s="6"/>
      <c r="WVJ141" s="6"/>
      <c r="WVK141" s="6"/>
      <c r="WVL141" s="6"/>
      <c r="WVM141" s="6"/>
      <c r="WVN141" s="6"/>
      <c r="WVO141" s="6"/>
      <c r="WVP141" s="6"/>
      <c r="WVQ141" s="6"/>
      <c r="WVR141" s="6"/>
      <c r="WVS141" s="6"/>
      <c r="WVT141" s="6"/>
      <c r="WVU141" s="6"/>
      <c r="WVV141" s="6"/>
      <c r="WVW141" s="6"/>
      <c r="WVX141" s="6"/>
      <c r="WVY141" s="6"/>
      <c r="WVZ141" s="6"/>
      <c r="WWA141" s="6"/>
      <c r="WWB141" s="6"/>
      <c r="WWC141" s="6"/>
      <c r="WWD141" s="6"/>
      <c r="WWE141" s="6"/>
      <c r="WWF141" s="6"/>
      <c r="WWG141" s="6"/>
      <c r="WWH141" s="6"/>
      <c r="WWI141" s="6"/>
      <c r="WWJ141" s="6"/>
      <c r="WWK141" s="6"/>
      <c r="WWL141" s="6"/>
      <c r="WWM141" s="6"/>
      <c r="WWN141" s="6"/>
      <c r="WWO141" s="6"/>
      <c r="WWP141" s="6"/>
      <c r="WWQ141" s="6"/>
      <c r="WWR141" s="6"/>
      <c r="WWS141" s="6"/>
      <c r="WWT141" s="6"/>
      <c r="WWU141" s="6"/>
      <c r="WWV141" s="6"/>
    </row>
    <row r="142" spans="1:16168" hidden="1" x14ac:dyDescent="0.3">
      <c r="H142" s="35" t="s">
        <v>142</v>
      </c>
      <c r="I142" s="35" t="s">
        <v>142</v>
      </c>
      <c r="J142" s="35" t="s">
        <v>142</v>
      </c>
    </row>
    <row r="143" spans="1:16168" hidden="1" x14ac:dyDescent="0.3">
      <c r="H143" s="35" t="s">
        <v>142</v>
      </c>
      <c r="I143" s="35" t="s">
        <v>142</v>
      </c>
      <c r="J143" s="35" t="s">
        <v>142</v>
      </c>
    </row>
    <row r="144" spans="1:16168" hidden="1" x14ac:dyDescent="0.3">
      <c r="H144" s="35" t="s">
        <v>142</v>
      </c>
      <c r="I144" s="35" t="s">
        <v>142</v>
      </c>
      <c r="J144" s="35" t="s">
        <v>142</v>
      </c>
    </row>
    <row r="145" spans="1:16168" hidden="1" x14ac:dyDescent="0.3">
      <c r="H145" s="35" t="s">
        <v>142</v>
      </c>
      <c r="I145" s="35" t="s">
        <v>142</v>
      </c>
      <c r="J145" s="35" t="s">
        <v>142</v>
      </c>
    </row>
    <row r="146" spans="1:16168" hidden="1" x14ac:dyDescent="0.3">
      <c r="H146" s="35" t="s">
        <v>142</v>
      </c>
      <c r="I146" s="35" t="s">
        <v>142</v>
      </c>
      <c r="J146" s="35" t="s">
        <v>142</v>
      </c>
    </row>
    <row r="147" spans="1:16168" hidden="1" x14ac:dyDescent="0.3">
      <c r="H147" s="35" t="s">
        <v>142</v>
      </c>
      <c r="I147" s="35" t="s">
        <v>142</v>
      </c>
      <c r="J147" s="35" t="s">
        <v>142</v>
      </c>
    </row>
    <row r="148" spans="1:16168" s="66" customFormat="1" x14ac:dyDescent="0.3">
      <c r="A148" s="1"/>
      <c r="B148" s="1"/>
      <c r="C148" s="1"/>
      <c r="D148" s="1"/>
      <c r="E148" s="63"/>
      <c r="F148" s="64"/>
      <c r="G148" s="65" t="s">
        <v>134</v>
      </c>
      <c r="H148" s="35" t="s">
        <v>144</v>
      </c>
      <c r="I148" s="35" t="s">
        <v>15</v>
      </c>
      <c r="J148" s="35" t="s">
        <v>44</v>
      </c>
      <c r="O148" s="7"/>
      <c r="P148" s="7"/>
      <c r="Q148" s="7"/>
      <c r="R148" s="7"/>
      <c r="S148" s="7"/>
      <c r="T148" s="7"/>
      <c r="U148" s="7"/>
      <c r="V148" s="7"/>
      <c r="W148" s="7"/>
      <c r="X148" s="7"/>
      <c r="Y148" s="7"/>
      <c r="Z148" s="7"/>
      <c r="AA148" s="7"/>
      <c r="AB148" s="7"/>
      <c r="AC148" s="7"/>
      <c r="AD148" s="7"/>
      <c r="AE148" s="7"/>
      <c r="AF148" s="7"/>
      <c r="AG148" s="7"/>
      <c r="AH148" s="7"/>
      <c r="AI148" s="8"/>
      <c r="AJ148" s="7"/>
      <c r="AK148" s="9"/>
      <c r="AL148" s="10"/>
      <c r="AM148" s="11"/>
      <c r="AN148" s="11"/>
      <c r="AO148" s="12"/>
      <c r="AP148" s="13"/>
      <c r="AQ148" s="13"/>
      <c r="AR148" s="13"/>
      <c r="AS148" s="13"/>
      <c r="AT148" s="14"/>
      <c r="AU148" s="8"/>
      <c r="AV148" s="15"/>
      <c r="AW148" s="15"/>
      <c r="AX148" s="15"/>
      <c r="AY148" s="15"/>
      <c r="AZ148" s="16"/>
      <c r="BA148" s="16"/>
      <c r="BB148" s="16"/>
      <c r="BC148" s="16"/>
      <c r="BD148" s="1"/>
      <c r="BE148" s="6"/>
      <c r="IE148" s="6"/>
      <c r="IF148" s="6"/>
      <c r="IG148" s="6"/>
      <c r="IH148" s="6"/>
      <c r="IT148" s="6"/>
      <c r="IU148" s="6"/>
      <c r="IV148" s="6"/>
      <c r="IW148" s="6"/>
      <c r="IX148" s="6"/>
      <c r="IY148" s="6"/>
      <c r="IZ148" s="6"/>
      <c r="JA148" s="6"/>
      <c r="JB148" s="6"/>
      <c r="JC148" s="6"/>
      <c r="JD148" s="6"/>
      <c r="JE148" s="6"/>
      <c r="JF148" s="6"/>
      <c r="JG148" s="6"/>
      <c r="JH148" s="6"/>
      <c r="JI148" s="6"/>
      <c r="JJ148" s="6"/>
      <c r="JK148" s="6"/>
      <c r="JL148" s="6"/>
      <c r="JM148" s="6"/>
      <c r="JN148" s="6"/>
      <c r="JO148" s="6"/>
      <c r="JP148" s="6"/>
      <c r="JQ148" s="6"/>
      <c r="JR148" s="6"/>
      <c r="JS148" s="6"/>
      <c r="JT148" s="6"/>
      <c r="JU148" s="6"/>
      <c r="JV148" s="6"/>
      <c r="JW148" s="6"/>
      <c r="JX148" s="6"/>
      <c r="JY148" s="6"/>
      <c r="JZ148" s="6"/>
      <c r="KA148" s="6"/>
      <c r="KB148" s="6"/>
      <c r="KC148" s="6"/>
      <c r="KD148" s="6"/>
      <c r="KE148" s="6"/>
      <c r="KF148" s="6"/>
      <c r="KG148" s="6"/>
      <c r="KH148" s="6"/>
      <c r="KI148" s="6"/>
      <c r="KJ148" s="6"/>
      <c r="SA148" s="6"/>
      <c r="SB148" s="6"/>
      <c r="SC148" s="6"/>
      <c r="SD148" s="6"/>
      <c r="SP148" s="6"/>
      <c r="SQ148" s="6"/>
      <c r="SR148" s="6"/>
      <c r="SS148" s="6"/>
      <c r="ST148" s="6"/>
      <c r="SU148" s="6"/>
      <c r="SV148" s="6"/>
      <c r="SW148" s="6"/>
      <c r="SX148" s="6"/>
      <c r="SY148" s="6"/>
      <c r="SZ148" s="6"/>
      <c r="TA148" s="6"/>
      <c r="TB148" s="6"/>
      <c r="TC148" s="6"/>
      <c r="TD148" s="6"/>
      <c r="TE148" s="6"/>
      <c r="TF148" s="6"/>
      <c r="TG148" s="6"/>
      <c r="TH148" s="6"/>
      <c r="TI148" s="6"/>
      <c r="TJ148" s="6"/>
      <c r="TK148" s="6"/>
      <c r="TL148" s="6"/>
      <c r="TM148" s="6"/>
      <c r="TN148" s="6"/>
      <c r="TO148" s="6"/>
      <c r="TP148" s="6"/>
      <c r="TQ148" s="6"/>
      <c r="TR148" s="6"/>
      <c r="TS148" s="6"/>
      <c r="TT148" s="6"/>
      <c r="TU148" s="6"/>
      <c r="TV148" s="6"/>
      <c r="TW148" s="6"/>
      <c r="TX148" s="6"/>
      <c r="TY148" s="6"/>
      <c r="TZ148" s="6"/>
      <c r="UA148" s="6"/>
      <c r="UB148" s="6"/>
      <c r="UC148" s="6"/>
      <c r="UD148" s="6"/>
      <c r="UE148" s="6"/>
      <c r="UF148" s="6"/>
      <c r="ABW148" s="6"/>
      <c r="ABX148" s="6"/>
      <c r="ABY148" s="6"/>
      <c r="ABZ148" s="6"/>
      <c r="ACL148" s="6"/>
      <c r="ACM148" s="6"/>
      <c r="ACN148" s="6"/>
      <c r="ACO148" s="6"/>
      <c r="ACP148" s="6"/>
      <c r="ACQ148" s="6"/>
      <c r="ACR148" s="6"/>
      <c r="ACS148" s="6"/>
      <c r="ACT148" s="6"/>
      <c r="ACU148" s="6"/>
      <c r="ACV148" s="6"/>
      <c r="ACW148" s="6"/>
      <c r="ACX148" s="6"/>
      <c r="ACY148" s="6"/>
      <c r="ACZ148" s="6"/>
      <c r="ADA148" s="6"/>
      <c r="ADB148" s="6"/>
      <c r="ADC148" s="6"/>
      <c r="ADD148" s="6"/>
      <c r="ADE148" s="6"/>
      <c r="ADF148" s="6"/>
      <c r="ADG148" s="6"/>
      <c r="ADH148" s="6"/>
      <c r="ADI148" s="6"/>
      <c r="ADJ148" s="6"/>
      <c r="ADK148" s="6"/>
      <c r="ADL148" s="6"/>
      <c r="ADM148" s="6"/>
      <c r="ADN148" s="6"/>
      <c r="ADO148" s="6"/>
      <c r="ADP148" s="6"/>
      <c r="ADQ148" s="6"/>
      <c r="ADR148" s="6"/>
      <c r="ADS148" s="6"/>
      <c r="ADT148" s="6"/>
      <c r="ADU148" s="6"/>
      <c r="ADV148" s="6"/>
      <c r="ADW148" s="6"/>
      <c r="ADX148" s="6"/>
      <c r="ADY148" s="6"/>
      <c r="ADZ148" s="6"/>
      <c r="AEA148" s="6"/>
      <c r="AEB148" s="6"/>
      <c r="ALS148" s="6"/>
      <c r="ALT148" s="6"/>
      <c r="ALU148" s="6"/>
      <c r="ALV148" s="6"/>
      <c r="AMH148" s="6"/>
      <c r="AMI148" s="6"/>
      <c r="AMJ148" s="6"/>
      <c r="AMK148" s="6"/>
      <c r="AML148" s="6"/>
      <c r="AMM148" s="6"/>
      <c r="AMN148" s="6"/>
      <c r="AMO148" s="6"/>
      <c r="AMP148" s="6"/>
      <c r="AMQ148" s="6"/>
      <c r="AMR148" s="6"/>
      <c r="AMS148" s="6"/>
      <c r="AMT148" s="6"/>
      <c r="AMU148" s="6"/>
      <c r="AMV148" s="6"/>
      <c r="AMW148" s="6"/>
      <c r="AMX148" s="6"/>
      <c r="AMY148" s="6"/>
      <c r="AMZ148" s="6"/>
      <c r="ANA148" s="6"/>
      <c r="ANB148" s="6"/>
      <c r="ANC148" s="6"/>
      <c r="AND148" s="6"/>
      <c r="ANE148" s="6"/>
      <c r="ANF148" s="6"/>
      <c r="ANG148" s="6"/>
      <c r="ANH148" s="6"/>
      <c r="ANI148" s="6"/>
      <c r="ANJ148" s="6"/>
      <c r="ANK148" s="6"/>
      <c r="ANL148" s="6"/>
      <c r="ANM148" s="6"/>
      <c r="ANN148" s="6"/>
      <c r="ANO148" s="6"/>
      <c r="ANP148" s="6"/>
      <c r="ANQ148" s="6"/>
      <c r="ANR148" s="6"/>
      <c r="ANS148" s="6"/>
      <c r="ANT148" s="6"/>
      <c r="ANU148" s="6"/>
      <c r="ANV148" s="6"/>
      <c r="ANW148" s="6"/>
      <c r="ANX148" s="6"/>
      <c r="AVO148" s="6"/>
      <c r="AVP148" s="6"/>
      <c r="AVQ148" s="6"/>
      <c r="AVR148" s="6"/>
      <c r="AWD148" s="6"/>
      <c r="AWE148" s="6"/>
      <c r="AWF148" s="6"/>
      <c r="AWG148" s="6"/>
      <c r="AWH148" s="6"/>
      <c r="AWI148" s="6"/>
      <c r="AWJ148" s="6"/>
      <c r="AWK148" s="6"/>
      <c r="AWL148" s="6"/>
      <c r="AWM148" s="6"/>
      <c r="AWN148" s="6"/>
      <c r="AWO148" s="6"/>
      <c r="AWP148" s="6"/>
      <c r="AWQ148" s="6"/>
      <c r="AWR148" s="6"/>
      <c r="AWS148" s="6"/>
      <c r="AWT148" s="6"/>
      <c r="AWU148" s="6"/>
      <c r="AWV148" s="6"/>
      <c r="AWW148" s="6"/>
      <c r="AWX148" s="6"/>
      <c r="AWY148" s="6"/>
      <c r="AWZ148" s="6"/>
      <c r="AXA148" s="6"/>
      <c r="AXB148" s="6"/>
      <c r="AXC148" s="6"/>
      <c r="AXD148" s="6"/>
      <c r="AXE148" s="6"/>
      <c r="AXF148" s="6"/>
      <c r="AXG148" s="6"/>
      <c r="AXH148" s="6"/>
      <c r="AXI148" s="6"/>
      <c r="AXJ148" s="6"/>
      <c r="AXK148" s="6"/>
      <c r="AXL148" s="6"/>
      <c r="AXM148" s="6"/>
      <c r="AXN148" s="6"/>
      <c r="AXO148" s="6"/>
      <c r="AXP148" s="6"/>
      <c r="AXQ148" s="6"/>
      <c r="AXR148" s="6"/>
      <c r="AXS148" s="6"/>
      <c r="AXT148" s="6"/>
      <c r="BFK148" s="6"/>
      <c r="BFL148" s="6"/>
      <c r="BFM148" s="6"/>
      <c r="BFN148" s="6"/>
      <c r="BFZ148" s="6"/>
      <c r="BGA148" s="6"/>
      <c r="BGB148" s="6"/>
      <c r="BGC148" s="6"/>
      <c r="BGD148" s="6"/>
      <c r="BGE148" s="6"/>
      <c r="BGF148" s="6"/>
      <c r="BGG148" s="6"/>
      <c r="BGH148" s="6"/>
      <c r="BGI148" s="6"/>
      <c r="BGJ148" s="6"/>
      <c r="BGK148" s="6"/>
      <c r="BGL148" s="6"/>
      <c r="BGM148" s="6"/>
      <c r="BGN148" s="6"/>
      <c r="BGO148" s="6"/>
      <c r="BGP148" s="6"/>
      <c r="BGQ148" s="6"/>
      <c r="BGR148" s="6"/>
      <c r="BGS148" s="6"/>
      <c r="BGT148" s="6"/>
      <c r="BGU148" s="6"/>
      <c r="BGV148" s="6"/>
      <c r="BGW148" s="6"/>
      <c r="BGX148" s="6"/>
      <c r="BGY148" s="6"/>
      <c r="BGZ148" s="6"/>
      <c r="BHA148" s="6"/>
      <c r="BHB148" s="6"/>
      <c r="BHC148" s="6"/>
      <c r="BHD148" s="6"/>
      <c r="BHE148" s="6"/>
      <c r="BHF148" s="6"/>
      <c r="BHG148" s="6"/>
      <c r="BHH148" s="6"/>
      <c r="BHI148" s="6"/>
      <c r="BHJ148" s="6"/>
      <c r="BHK148" s="6"/>
      <c r="BHL148" s="6"/>
      <c r="BHM148" s="6"/>
      <c r="BHN148" s="6"/>
      <c r="BHO148" s="6"/>
      <c r="BHP148" s="6"/>
      <c r="BPG148" s="6"/>
      <c r="BPH148" s="6"/>
      <c r="BPI148" s="6"/>
      <c r="BPJ148" s="6"/>
      <c r="BPV148" s="6"/>
      <c r="BPW148" s="6"/>
      <c r="BPX148" s="6"/>
      <c r="BPY148" s="6"/>
      <c r="BPZ148" s="6"/>
      <c r="BQA148" s="6"/>
      <c r="BQB148" s="6"/>
      <c r="BQC148" s="6"/>
      <c r="BQD148" s="6"/>
      <c r="BQE148" s="6"/>
      <c r="BQF148" s="6"/>
      <c r="BQG148" s="6"/>
      <c r="BQH148" s="6"/>
      <c r="BQI148" s="6"/>
      <c r="BQJ148" s="6"/>
      <c r="BQK148" s="6"/>
      <c r="BQL148" s="6"/>
      <c r="BQM148" s="6"/>
      <c r="BQN148" s="6"/>
      <c r="BQO148" s="6"/>
      <c r="BQP148" s="6"/>
      <c r="BQQ148" s="6"/>
      <c r="BQR148" s="6"/>
      <c r="BQS148" s="6"/>
      <c r="BQT148" s="6"/>
      <c r="BQU148" s="6"/>
      <c r="BQV148" s="6"/>
      <c r="BQW148" s="6"/>
      <c r="BQX148" s="6"/>
      <c r="BQY148" s="6"/>
      <c r="BQZ148" s="6"/>
      <c r="BRA148" s="6"/>
      <c r="BRB148" s="6"/>
      <c r="BRC148" s="6"/>
      <c r="BRD148" s="6"/>
      <c r="BRE148" s="6"/>
      <c r="BRF148" s="6"/>
      <c r="BRG148" s="6"/>
      <c r="BRH148" s="6"/>
      <c r="BRI148" s="6"/>
      <c r="BRJ148" s="6"/>
      <c r="BRK148" s="6"/>
      <c r="BRL148" s="6"/>
      <c r="BZC148" s="6"/>
      <c r="BZD148" s="6"/>
      <c r="BZE148" s="6"/>
      <c r="BZF148" s="6"/>
      <c r="BZR148" s="6"/>
      <c r="BZS148" s="6"/>
      <c r="BZT148" s="6"/>
      <c r="BZU148" s="6"/>
      <c r="BZV148" s="6"/>
      <c r="BZW148" s="6"/>
      <c r="BZX148" s="6"/>
      <c r="BZY148" s="6"/>
      <c r="BZZ148" s="6"/>
      <c r="CAA148" s="6"/>
      <c r="CAB148" s="6"/>
      <c r="CAC148" s="6"/>
      <c r="CAD148" s="6"/>
      <c r="CAE148" s="6"/>
      <c r="CAF148" s="6"/>
      <c r="CAG148" s="6"/>
      <c r="CAH148" s="6"/>
      <c r="CAI148" s="6"/>
      <c r="CAJ148" s="6"/>
      <c r="CAK148" s="6"/>
      <c r="CAL148" s="6"/>
      <c r="CAM148" s="6"/>
      <c r="CAN148" s="6"/>
      <c r="CAO148" s="6"/>
      <c r="CAP148" s="6"/>
      <c r="CAQ148" s="6"/>
      <c r="CAR148" s="6"/>
      <c r="CAS148" s="6"/>
      <c r="CAT148" s="6"/>
      <c r="CAU148" s="6"/>
      <c r="CAV148" s="6"/>
      <c r="CAW148" s="6"/>
      <c r="CAX148" s="6"/>
      <c r="CAY148" s="6"/>
      <c r="CAZ148" s="6"/>
      <c r="CBA148" s="6"/>
      <c r="CBB148" s="6"/>
      <c r="CBC148" s="6"/>
      <c r="CBD148" s="6"/>
      <c r="CBE148" s="6"/>
      <c r="CBF148" s="6"/>
      <c r="CBG148" s="6"/>
      <c r="CBH148" s="6"/>
      <c r="CIY148" s="6"/>
      <c r="CIZ148" s="6"/>
      <c r="CJA148" s="6"/>
      <c r="CJB148" s="6"/>
      <c r="CJN148" s="6"/>
      <c r="CJO148" s="6"/>
      <c r="CJP148" s="6"/>
      <c r="CJQ148" s="6"/>
      <c r="CJR148" s="6"/>
      <c r="CJS148" s="6"/>
      <c r="CJT148" s="6"/>
      <c r="CJU148" s="6"/>
      <c r="CJV148" s="6"/>
      <c r="CJW148" s="6"/>
      <c r="CJX148" s="6"/>
      <c r="CJY148" s="6"/>
      <c r="CJZ148" s="6"/>
      <c r="CKA148" s="6"/>
      <c r="CKB148" s="6"/>
      <c r="CKC148" s="6"/>
      <c r="CKD148" s="6"/>
      <c r="CKE148" s="6"/>
      <c r="CKF148" s="6"/>
      <c r="CKG148" s="6"/>
      <c r="CKH148" s="6"/>
      <c r="CKI148" s="6"/>
      <c r="CKJ148" s="6"/>
      <c r="CKK148" s="6"/>
      <c r="CKL148" s="6"/>
      <c r="CKM148" s="6"/>
      <c r="CKN148" s="6"/>
      <c r="CKO148" s="6"/>
      <c r="CKP148" s="6"/>
      <c r="CKQ148" s="6"/>
      <c r="CKR148" s="6"/>
      <c r="CKS148" s="6"/>
      <c r="CKT148" s="6"/>
      <c r="CKU148" s="6"/>
      <c r="CKV148" s="6"/>
      <c r="CKW148" s="6"/>
      <c r="CKX148" s="6"/>
      <c r="CKY148" s="6"/>
      <c r="CKZ148" s="6"/>
      <c r="CLA148" s="6"/>
      <c r="CLB148" s="6"/>
      <c r="CLC148" s="6"/>
      <c r="CLD148" s="6"/>
      <c r="CSU148" s="6"/>
      <c r="CSV148" s="6"/>
      <c r="CSW148" s="6"/>
      <c r="CSX148" s="6"/>
      <c r="CTJ148" s="6"/>
      <c r="CTK148" s="6"/>
      <c r="CTL148" s="6"/>
      <c r="CTM148" s="6"/>
      <c r="CTN148" s="6"/>
      <c r="CTO148" s="6"/>
      <c r="CTP148" s="6"/>
      <c r="CTQ148" s="6"/>
      <c r="CTR148" s="6"/>
      <c r="CTS148" s="6"/>
      <c r="CTT148" s="6"/>
      <c r="CTU148" s="6"/>
      <c r="CTV148" s="6"/>
      <c r="CTW148" s="6"/>
      <c r="CTX148" s="6"/>
      <c r="CTY148" s="6"/>
      <c r="CTZ148" s="6"/>
      <c r="CUA148" s="6"/>
      <c r="CUB148" s="6"/>
      <c r="CUC148" s="6"/>
      <c r="CUD148" s="6"/>
      <c r="CUE148" s="6"/>
      <c r="CUF148" s="6"/>
      <c r="CUG148" s="6"/>
      <c r="CUH148" s="6"/>
      <c r="CUI148" s="6"/>
      <c r="CUJ148" s="6"/>
      <c r="CUK148" s="6"/>
      <c r="CUL148" s="6"/>
      <c r="CUM148" s="6"/>
      <c r="CUN148" s="6"/>
      <c r="CUO148" s="6"/>
      <c r="CUP148" s="6"/>
      <c r="CUQ148" s="6"/>
      <c r="CUR148" s="6"/>
      <c r="CUS148" s="6"/>
      <c r="CUT148" s="6"/>
      <c r="CUU148" s="6"/>
      <c r="CUV148" s="6"/>
      <c r="CUW148" s="6"/>
      <c r="CUX148" s="6"/>
      <c r="CUY148" s="6"/>
      <c r="CUZ148" s="6"/>
      <c r="DCQ148" s="6"/>
      <c r="DCR148" s="6"/>
      <c r="DCS148" s="6"/>
      <c r="DCT148" s="6"/>
      <c r="DDF148" s="6"/>
      <c r="DDG148" s="6"/>
      <c r="DDH148" s="6"/>
      <c r="DDI148" s="6"/>
      <c r="DDJ148" s="6"/>
      <c r="DDK148" s="6"/>
      <c r="DDL148" s="6"/>
      <c r="DDM148" s="6"/>
      <c r="DDN148" s="6"/>
      <c r="DDO148" s="6"/>
      <c r="DDP148" s="6"/>
      <c r="DDQ148" s="6"/>
      <c r="DDR148" s="6"/>
      <c r="DDS148" s="6"/>
      <c r="DDT148" s="6"/>
      <c r="DDU148" s="6"/>
      <c r="DDV148" s="6"/>
      <c r="DDW148" s="6"/>
      <c r="DDX148" s="6"/>
      <c r="DDY148" s="6"/>
      <c r="DDZ148" s="6"/>
      <c r="DEA148" s="6"/>
      <c r="DEB148" s="6"/>
      <c r="DEC148" s="6"/>
      <c r="DED148" s="6"/>
      <c r="DEE148" s="6"/>
      <c r="DEF148" s="6"/>
      <c r="DEG148" s="6"/>
      <c r="DEH148" s="6"/>
      <c r="DEI148" s="6"/>
      <c r="DEJ148" s="6"/>
      <c r="DEK148" s="6"/>
      <c r="DEL148" s="6"/>
      <c r="DEM148" s="6"/>
      <c r="DEN148" s="6"/>
      <c r="DEO148" s="6"/>
      <c r="DEP148" s="6"/>
      <c r="DEQ148" s="6"/>
      <c r="DER148" s="6"/>
      <c r="DES148" s="6"/>
      <c r="DET148" s="6"/>
      <c r="DEU148" s="6"/>
      <c r="DEV148" s="6"/>
      <c r="DMM148" s="6"/>
      <c r="DMN148" s="6"/>
      <c r="DMO148" s="6"/>
      <c r="DMP148" s="6"/>
      <c r="DNB148" s="6"/>
      <c r="DNC148" s="6"/>
      <c r="DND148" s="6"/>
      <c r="DNE148" s="6"/>
      <c r="DNF148" s="6"/>
      <c r="DNG148" s="6"/>
      <c r="DNH148" s="6"/>
      <c r="DNI148" s="6"/>
      <c r="DNJ148" s="6"/>
      <c r="DNK148" s="6"/>
      <c r="DNL148" s="6"/>
      <c r="DNM148" s="6"/>
      <c r="DNN148" s="6"/>
      <c r="DNO148" s="6"/>
      <c r="DNP148" s="6"/>
      <c r="DNQ148" s="6"/>
      <c r="DNR148" s="6"/>
      <c r="DNS148" s="6"/>
      <c r="DNT148" s="6"/>
      <c r="DNU148" s="6"/>
      <c r="DNV148" s="6"/>
      <c r="DNW148" s="6"/>
      <c r="DNX148" s="6"/>
      <c r="DNY148" s="6"/>
      <c r="DNZ148" s="6"/>
      <c r="DOA148" s="6"/>
      <c r="DOB148" s="6"/>
      <c r="DOC148" s="6"/>
      <c r="DOD148" s="6"/>
      <c r="DOE148" s="6"/>
      <c r="DOF148" s="6"/>
      <c r="DOG148" s="6"/>
      <c r="DOH148" s="6"/>
      <c r="DOI148" s="6"/>
      <c r="DOJ148" s="6"/>
      <c r="DOK148" s="6"/>
      <c r="DOL148" s="6"/>
      <c r="DOM148" s="6"/>
      <c r="DON148" s="6"/>
      <c r="DOO148" s="6"/>
      <c r="DOP148" s="6"/>
      <c r="DOQ148" s="6"/>
      <c r="DOR148" s="6"/>
      <c r="DWI148" s="6"/>
      <c r="DWJ148" s="6"/>
      <c r="DWK148" s="6"/>
      <c r="DWL148" s="6"/>
      <c r="DWX148" s="6"/>
      <c r="DWY148" s="6"/>
      <c r="DWZ148" s="6"/>
      <c r="DXA148" s="6"/>
      <c r="DXB148" s="6"/>
      <c r="DXC148" s="6"/>
      <c r="DXD148" s="6"/>
      <c r="DXE148" s="6"/>
      <c r="DXF148" s="6"/>
      <c r="DXG148" s="6"/>
      <c r="DXH148" s="6"/>
      <c r="DXI148" s="6"/>
      <c r="DXJ148" s="6"/>
      <c r="DXK148" s="6"/>
      <c r="DXL148" s="6"/>
      <c r="DXM148" s="6"/>
      <c r="DXN148" s="6"/>
      <c r="DXO148" s="6"/>
      <c r="DXP148" s="6"/>
      <c r="DXQ148" s="6"/>
      <c r="DXR148" s="6"/>
      <c r="DXS148" s="6"/>
      <c r="DXT148" s="6"/>
      <c r="DXU148" s="6"/>
      <c r="DXV148" s="6"/>
      <c r="DXW148" s="6"/>
      <c r="DXX148" s="6"/>
      <c r="DXY148" s="6"/>
      <c r="DXZ148" s="6"/>
      <c r="DYA148" s="6"/>
      <c r="DYB148" s="6"/>
      <c r="DYC148" s="6"/>
      <c r="DYD148" s="6"/>
      <c r="DYE148" s="6"/>
      <c r="DYF148" s="6"/>
      <c r="DYG148" s="6"/>
      <c r="DYH148" s="6"/>
      <c r="DYI148" s="6"/>
      <c r="DYJ148" s="6"/>
      <c r="DYK148" s="6"/>
      <c r="DYL148" s="6"/>
      <c r="DYM148" s="6"/>
      <c r="DYN148" s="6"/>
      <c r="EGE148" s="6"/>
      <c r="EGF148" s="6"/>
      <c r="EGG148" s="6"/>
      <c r="EGH148" s="6"/>
      <c r="EGT148" s="6"/>
      <c r="EGU148" s="6"/>
      <c r="EGV148" s="6"/>
      <c r="EGW148" s="6"/>
      <c r="EGX148" s="6"/>
      <c r="EGY148" s="6"/>
      <c r="EGZ148" s="6"/>
      <c r="EHA148" s="6"/>
      <c r="EHB148" s="6"/>
      <c r="EHC148" s="6"/>
      <c r="EHD148" s="6"/>
      <c r="EHE148" s="6"/>
      <c r="EHF148" s="6"/>
      <c r="EHG148" s="6"/>
      <c r="EHH148" s="6"/>
      <c r="EHI148" s="6"/>
      <c r="EHJ148" s="6"/>
      <c r="EHK148" s="6"/>
      <c r="EHL148" s="6"/>
      <c r="EHM148" s="6"/>
      <c r="EHN148" s="6"/>
      <c r="EHO148" s="6"/>
      <c r="EHP148" s="6"/>
      <c r="EHQ148" s="6"/>
      <c r="EHR148" s="6"/>
      <c r="EHS148" s="6"/>
      <c r="EHT148" s="6"/>
      <c r="EHU148" s="6"/>
      <c r="EHV148" s="6"/>
      <c r="EHW148" s="6"/>
      <c r="EHX148" s="6"/>
      <c r="EHY148" s="6"/>
      <c r="EHZ148" s="6"/>
      <c r="EIA148" s="6"/>
      <c r="EIB148" s="6"/>
      <c r="EIC148" s="6"/>
      <c r="EID148" s="6"/>
      <c r="EIE148" s="6"/>
      <c r="EIF148" s="6"/>
      <c r="EIG148" s="6"/>
      <c r="EIH148" s="6"/>
      <c r="EII148" s="6"/>
      <c r="EIJ148" s="6"/>
      <c r="EQA148" s="6"/>
      <c r="EQB148" s="6"/>
      <c r="EQC148" s="6"/>
      <c r="EQD148" s="6"/>
      <c r="EQP148" s="6"/>
      <c r="EQQ148" s="6"/>
      <c r="EQR148" s="6"/>
      <c r="EQS148" s="6"/>
      <c r="EQT148" s="6"/>
      <c r="EQU148" s="6"/>
      <c r="EQV148" s="6"/>
      <c r="EQW148" s="6"/>
      <c r="EQX148" s="6"/>
      <c r="EQY148" s="6"/>
      <c r="EQZ148" s="6"/>
      <c r="ERA148" s="6"/>
      <c r="ERB148" s="6"/>
      <c r="ERC148" s="6"/>
      <c r="ERD148" s="6"/>
      <c r="ERE148" s="6"/>
      <c r="ERF148" s="6"/>
      <c r="ERG148" s="6"/>
      <c r="ERH148" s="6"/>
      <c r="ERI148" s="6"/>
      <c r="ERJ148" s="6"/>
      <c r="ERK148" s="6"/>
      <c r="ERL148" s="6"/>
      <c r="ERM148" s="6"/>
      <c r="ERN148" s="6"/>
      <c r="ERO148" s="6"/>
      <c r="ERP148" s="6"/>
      <c r="ERQ148" s="6"/>
      <c r="ERR148" s="6"/>
      <c r="ERS148" s="6"/>
      <c r="ERT148" s="6"/>
      <c r="ERU148" s="6"/>
      <c r="ERV148" s="6"/>
      <c r="ERW148" s="6"/>
      <c r="ERX148" s="6"/>
      <c r="ERY148" s="6"/>
      <c r="ERZ148" s="6"/>
      <c r="ESA148" s="6"/>
      <c r="ESB148" s="6"/>
      <c r="ESC148" s="6"/>
      <c r="ESD148" s="6"/>
      <c r="ESE148" s="6"/>
      <c r="ESF148" s="6"/>
      <c r="EZW148" s="6"/>
      <c r="EZX148" s="6"/>
      <c r="EZY148" s="6"/>
      <c r="EZZ148" s="6"/>
      <c r="FAL148" s="6"/>
      <c r="FAM148" s="6"/>
      <c r="FAN148" s="6"/>
      <c r="FAO148" s="6"/>
      <c r="FAP148" s="6"/>
      <c r="FAQ148" s="6"/>
      <c r="FAR148" s="6"/>
      <c r="FAS148" s="6"/>
      <c r="FAT148" s="6"/>
      <c r="FAU148" s="6"/>
      <c r="FAV148" s="6"/>
      <c r="FAW148" s="6"/>
      <c r="FAX148" s="6"/>
      <c r="FAY148" s="6"/>
      <c r="FAZ148" s="6"/>
      <c r="FBA148" s="6"/>
      <c r="FBB148" s="6"/>
      <c r="FBC148" s="6"/>
      <c r="FBD148" s="6"/>
      <c r="FBE148" s="6"/>
      <c r="FBF148" s="6"/>
      <c r="FBG148" s="6"/>
      <c r="FBH148" s="6"/>
      <c r="FBI148" s="6"/>
      <c r="FBJ148" s="6"/>
      <c r="FBK148" s="6"/>
      <c r="FBL148" s="6"/>
      <c r="FBM148" s="6"/>
      <c r="FBN148" s="6"/>
      <c r="FBO148" s="6"/>
      <c r="FBP148" s="6"/>
      <c r="FBQ148" s="6"/>
      <c r="FBR148" s="6"/>
      <c r="FBS148" s="6"/>
      <c r="FBT148" s="6"/>
      <c r="FBU148" s="6"/>
      <c r="FBV148" s="6"/>
      <c r="FBW148" s="6"/>
      <c r="FBX148" s="6"/>
      <c r="FBY148" s="6"/>
      <c r="FBZ148" s="6"/>
      <c r="FCA148" s="6"/>
      <c r="FCB148" s="6"/>
      <c r="FJS148" s="6"/>
      <c r="FJT148" s="6"/>
      <c r="FJU148" s="6"/>
      <c r="FJV148" s="6"/>
      <c r="FKH148" s="6"/>
      <c r="FKI148" s="6"/>
      <c r="FKJ148" s="6"/>
      <c r="FKK148" s="6"/>
      <c r="FKL148" s="6"/>
      <c r="FKM148" s="6"/>
      <c r="FKN148" s="6"/>
      <c r="FKO148" s="6"/>
      <c r="FKP148" s="6"/>
      <c r="FKQ148" s="6"/>
      <c r="FKR148" s="6"/>
      <c r="FKS148" s="6"/>
      <c r="FKT148" s="6"/>
      <c r="FKU148" s="6"/>
      <c r="FKV148" s="6"/>
      <c r="FKW148" s="6"/>
      <c r="FKX148" s="6"/>
      <c r="FKY148" s="6"/>
      <c r="FKZ148" s="6"/>
      <c r="FLA148" s="6"/>
      <c r="FLB148" s="6"/>
      <c r="FLC148" s="6"/>
      <c r="FLD148" s="6"/>
      <c r="FLE148" s="6"/>
      <c r="FLF148" s="6"/>
      <c r="FLG148" s="6"/>
      <c r="FLH148" s="6"/>
      <c r="FLI148" s="6"/>
      <c r="FLJ148" s="6"/>
      <c r="FLK148" s="6"/>
      <c r="FLL148" s="6"/>
      <c r="FLM148" s="6"/>
      <c r="FLN148" s="6"/>
      <c r="FLO148" s="6"/>
      <c r="FLP148" s="6"/>
      <c r="FLQ148" s="6"/>
      <c r="FLR148" s="6"/>
      <c r="FLS148" s="6"/>
      <c r="FLT148" s="6"/>
      <c r="FLU148" s="6"/>
      <c r="FLV148" s="6"/>
      <c r="FLW148" s="6"/>
      <c r="FLX148" s="6"/>
      <c r="FTO148" s="6"/>
      <c r="FTP148" s="6"/>
      <c r="FTQ148" s="6"/>
      <c r="FTR148" s="6"/>
      <c r="FUD148" s="6"/>
      <c r="FUE148" s="6"/>
      <c r="FUF148" s="6"/>
      <c r="FUG148" s="6"/>
      <c r="FUH148" s="6"/>
      <c r="FUI148" s="6"/>
      <c r="FUJ148" s="6"/>
      <c r="FUK148" s="6"/>
      <c r="FUL148" s="6"/>
      <c r="FUM148" s="6"/>
      <c r="FUN148" s="6"/>
      <c r="FUO148" s="6"/>
      <c r="FUP148" s="6"/>
      <c r="FUQ148" s="6"/>
      <c r="FUR148" s="6"/>
      <c r="FUS148" s="6"/>
      <c r="FUT148" s="6"/>
      <c r="FUU148" s="6"/>
      <c r="FUV148" s="6"/>
      <c r="FUW148" s="6"/>
      <c r="FUX148" s="6"/>
      <c r="FUY148" s="6"/>
      <c r="FUZ148" s="6"/>
      <c r="FVA148" s="6"/>
      <c r="FVB148" s="6"/>
      <c r="FVC148" s="6"/>
      <c r="FVD148" s="6"/>
      <c r="FVE148" s="6"/>
      <c r="FVF148" s="6"/>
      <c r="FVG148" s="6"/>
      <c r="FVH148" s="6"/>
      <c r="FVI148" s="6"/>
      <c r="FVJ148" s="6"/>
      <c r="FVK148" s="6"/>
      <c r="FVL148" s="6"/>
      <c r="FVM148" s="6"/>
      <c r="FVN148" s="6"/>
      <c r="FVO148" s="6"/>
      <c r="FVP148" s="6"/>
      <c r="FVQ148" s="6"/>
      <c r="FVR148" s="6"/>
      <c r="FVS148" s="6"/>
      <c r="FVT148" s="6"/>
      <c r="GDK148" s="6"/>
      <c r="GDL148" s="6"/>
      <c r="GDM148" s="6"/>
      <c r="GDN148" s="6"/>
      <c r="GDZ148" s="6"/>
      <c r="GEA148" s="6"/>
      <c r="GEB148" s="6"/>
      <c r="GEC148" s="6"/>
      <c r="GED148" s="6"/>
      <c r="GEE148" s="6"/>
      <c r="GEF148" s="6"/>
      <c r="GEG148" s="6"/>
      <c r="GEH148" s="6"/>
      <c r="GEI148" s="6"/>
      <c r="GEJ148" s="6"/>
      <c r="GEK148" s="6"/>
      <c r="GEL148" s="6"/>
      <c r="GEM148" s="6"/>
      <c r="GEN148" s="6"/>
      <c r="GEO148" s="6"/>
      <c r="GEP148" s="6"/>
      <c r="GEQ148" s="6"/>
      <c r="GER148" s="6"/>
      <c r="GES148" s="6"/>
      <c r="GET148" s="6"/>
      <c r="GEU148" s="6"/>
      <c r="GEV148" s="6"/>
      <c r="GEW148" s="6"/>
      <c r="GEX148" s="6"/>
      <c r="GEY148" s="6"/>
      <c r="GEZ148" s="6"/>
      <c r="GFA148" s="6"/>
      <c r="GFB148" s="6"/>
      <c r="GFC148" s="6"/>
      <c r="GFD148" s="6"/>
      <c r="GFE148" s="6"/>
      <c r="GFF148" s="6"/>
      <c r="GFG148" s="6"/>
      <c r="GFH148" s="6"/>
      <c r="GFI148" s="6"/>
      <c r="GFJ148" s="6"/>
      <c r="GFK148" s="6"/>
      <c r="GFL148" s="6"/>
      <c r="GFM148" s="6"/>
      <c r="GFN148" s="6"/>
      <c r="GFO148" s="6"/>
      <c r="GFP148" s="6"/>
      <c r="GNG148" s="6"/>
      <c r="GNH148" s="6"/>
      <c r="GNI148" s="6"/>
      <c r="GNJ148" s="6"/>
      <c r="GNV148" s="6"/>
      <c r="GNW148" s="6"/>
      <c r="GNX148" s="6"/>
      <c r="GNY148" s="6"/>
      <c r="GNZ148" s="6"/>
      <c r="GOA148" s="6"/>
      <c r="GOB148" s="6"/>
      <c r="GOC148" s="6"/>
      <c r="GOD148" s="6"/>
      <c r="GOE148" s="6"/>
      <c r="GOF148" s="6"/>
      <c r="GOG148" s="6"/>
      <c r="GOH148" s="6"/>
      <c r="GOI148" s="6"/>
      <c r="GOJ148" s="6"/>
      <c r="GOK148" s="6"/>
      <c r="GOL148" s="6"/>
      <c r="GOM148" s="6"/>
      <c r="GON148" s="6"/>
      <c r="GOO148" s="6"/>
      <c r="GOP148" s="6"/>
      <c r="GOQ148" s="6"/>
      <c r="GOR148" s="6"/>
      <c r="GOS148" s="6"/>
      <c r="GOT148" s="6"/>
      <c r="GOU148" s="6"/>
      <c r="GOV148" s="6"/>
      <c r="GOW148" s="6"/>
      <c r="GOX148" s="6"/>
      <c r="GOY148" s="6"/>
      <c r="GOZ148" s="6"/>
      <c r="GPA148" s="6"/>
      <c r="GPB148" s="6"/>
      <c r="GPC148" s="6"/>
      <c r="GPD148" s="6"/>
      <c r="GPE148" s="6"/>
      <c r="GPF148" s="6"/>
      <c r="GPG148" s="6"/>
      <c r="GPH148" s="6"/>
      <c r="GPI148" s="6"/>
      <c r="GPJ148" s="6"/>
      <c r="GPK148" s="6"/>
      <c r="GPL148" s="6"/>
      <c r="GXC148" s="6"/>
      <c r="GXD148" s="6"/>
      <c r="GXE148" s="6"/>
      <c r="GXF148" s="6"/>
      <c r="GXR148" s="6"/>
      <c r="GXS148" s="6"/>
      <c r="GXT148" s="6"/>
      <c r="GXU148" s="6"/>
      <c r="GXV148" s="6"/>
      <c r="GXW148" s="6"/>
      <c r="GXX148" s="6"/>
      <c r="GXY148" s="6"/>
      <c r="GXZ148" s="6"/>
      <c r="GYA148" s="6"/>
      <c r="GYB148" s="6"/>
      <c r="GYC148" s="6"/>
      <c r="GYD148" s="6"/>
      <c r="GYE148" s="6"/>
      <c r="GYF148" s="6"/>
      <c r="GYG148" s="6"/>
      <c r="GYH148" s="6"/>
      <c r="GYI148" s="6"/>
      <c r="GYJ148" s="6"/>
      <c r="GYK148" s="6"/>
      <c r="GYL148" s="6"/>
      <c r="GYM148" s="6"/>
      <c r="GYN148" s="6"/>
      <c r="GYO148" s="6"/>
      <c r="GYP148" s="6"/>
      <c r="GYQ148" s="6"/>
      <c r="GYR148" s="6"/>
      <c r="GYS148" s="6"/>
      <c r="GYT148" s="6"/>
      <c r="GYU148" s="6"/>
      <c r="GYV148" s="6"/>
      <c r="GYW148" s="6"/>
      <c r="GYX148" s="6"/>
      <c r="GYY148" s="6"/>
      <c r="GYZ148" s="6"/>
      <c r="GZA148" s="6"/>
      <c r="GZB148" s="6"/>
      <c r="GZC148" s="6"/>
      <c r="GZD148" s="6"/>
      <c r="GZE148" s="6"/>
      <c r="GZF148" s="6"/>
      <c r="GZG148" s="6"/>
      <c r="GZH148" s="6"/>
      <c r="HGY148" s="6"/>
      <c r="HGZ148" s="6"/>
      <c r="HHA148" s="6"/>
      <c r="HHB148" s="6"/>
      <c r="HHN148" s="6"/>
      <c r="HHO148" s="6"/>
      <c r="HHP148" s="6"/>
      <c r="HHQ148" s="6"/>
      <c r="HHR148" s="6"/>
      <c r="HHS148" s="6"/>
      <c r="HHT148" s="6"/>
      <c r="HHU148" s="6"/>
      <c r="HHV148" s="6"/>
      <c r="HHW148" s="6"/>
      <c r="HHX148" s="6"/>
      <c r="HHY148" s="6"/>
      <c r="HHZ148" s="6"/>
      <c r="HIA148" s="6"/>
      <c r="HIB148" s="6"/>
      <c r="HIC148" s="6"/>
      <c r="HID148" s="6"/>
      <c r="HIE148" s="6"/>
      <c r="HIF148" s="6"/>
      <c r="HIG148" s="6"/>
      <c r="HIH148" s="6"/>
      <c r="HII148" s="6"/>
      <c r="HIJ148" s="6"/>
      <c r="HIK148" s="6"/>
      <c r="HIL148" s="6"/>
      <c r="HIM148" s="6"/>
      <c r="HIN148" s="6"/>
      <c r="HIO148" s="6"/>
      <c r="HIP148" s="6"/>
      <c r="HIQ148" s="6"/>
      <c r="HIR148" s="6"/>
      <c r="HIS148" s="6"/>
      <c r="HIT148" s="6"/>
      <c r="HIU148" s="6"/>
      <c r="HIV148" s="6"/>
      <c r="HIW148" s="6"/>
      <c r="HIX148" s="6"/>
      <c r="HIY148" s="6"/>
      <c r="HIZ148" s="6"/>
      <c r="HJA148" s="6"/>
      <c r="HJB148" s="6"/>
      <c r="HJC148" s="6"/>
      <c r="HJD148" s="6"/>
      <c r="HQU148" s="6"/>
      <c r="HQV148" s="6"/>
      <c r="HQW148" s="6"/>
      <c r="HQX148" s="6"/>
      <c r="HRJ148" s="6"/>
      <c r="HRK148" s="6"/>
      <c r="HRL148" s="6"/>
      <c r="HRM148" s="6"/>
      <c r="HRN148" s="6"/>
      <c r="HRO148" s="6"/>
      <c r="HRP148" s="6"/>
      <c r="HRQ148" s="6"/>
      <c r="HRR148" s="6"/>
      <c r="HRS148" s="6"/>
      <c r="HRT148" s="6"/>
      <c r="HRU148" s="6"/>
      <c r="HRV148" s="6"/>
      <c r="HRW148" s="6"/>
      <c r="HRX148" s="6"/>
      <c r="HRY148" s="6"/>
      <c r="HRZ148" s="6"/>
      <c r="HSA148" s="6"/>
      <c r="HSB148" s="6"/>
      <c r="HSC148" s="6"/>
      <c r="HSD148" s="6"/>
      <c r="HSE148" s="6"/>
      <c r="HSF148" s="6"/>
      <c r="HSG148" s="6"/>
      <c r="HSH148" s="6"/>
      <c r="HSI148" s="6"/>
      <c r="HSJ148" s="6"/>
      <c r="HSK148" s="6"/>
      <c r="HSL148" s="6"/>
      <c r="HSM148" s="6"/>
      <c r="HSN148" s="6"/>
      <c r="HSO148" s="6"/>
      <c r="HSP148" s="6"/>
      <c r="HSQ148" s="6"/>
      <c r="HSR148" s="6"/>
      <c r="HSS148" s="6"/>
      <c r="HST148" s="6"/>
      <c r="HSU148" s="6"/>
      <c r="HSV148" s="6"/>
      <c r="HSW148" s="6"/>
      <c r="HSX148" s="6"/>
      <c r="HSY148" s="6"/>
      <c r="HSZ148" s="6"/>
      <c r="IAQ148" s="6"/>
      <c r="IAR148" s="6"/>
      <c r="IAS148" s="6"/>
      <c r="IAT148" s="6"/>
      <c r="IBF148" s="6"/>
      <c r="IBG148" s="6"/>
      <c r="IBH148" s="6"/>
      <c r="IBI148" s="6"/>
      <c r="IBJ148" s="6"/>
      <c r="IBK148" s="6"/>
      <c r="IBL148" s="6"/>
      <c r="IBM148" s="6"/>
      <c r="IBN148" s="6"/>
      <c r="IBO148" s="6"/>
      <c r="IBP148" s="6"/>
      <c r="IBQ148" s="6"/>
      <c r="IBR148" s="6"/>
      <c r="IBS148" s="6"/>
      <c r="IBT148" s="6"/>
      <c r="IBU148" s="6"/>
      <c r="IBV148" s="6"/>
      <c r="IBW148" s="6"/>
      <c r="IBX148" s="6"/>
      <c r="IBY148" s="6"/>
      <c r="IBZ148" s="6"/>
      <c r="ICA148" s="6"/>
      <c r="ICB148" s="6"/>
      <c r="ICC148" s="6"/>
      <c r="ICD148" s="6"/>
      <c r="ICE148" s="6"/>
      <c r="ICF148" s="6"/>
      <c r="ICG148" s="6"/>
      <c r="ICH148" s="6"/>
      <c r="ICI148" s="6"/>
      <c r="ICJ148" s="6"/>
      <c r="ICK148" s="6"/>
      <c r="ICL148" s="6"/>
      <c r="ICM148" s="6"/>
      <c r="ICN148" s="6"/>
      <c r="ICO148" s="6"/>
      <c r="ICP148" s="6"/>
      <c r="ICQ148" s="6"/>
      <c r="ICR148" s="6"/>
      <c r="ICS148" s="6"/>
      <c r="ICT148" s="6"/>
      <c r="ICU148" s="6"/>
      <c r="ICV148" s="6"/>
      <c r="IKM148" s="6"/>
      <c r="IKN148" s="6"/>
      <c r="IKO148" s="6"/>
      <c r="IKP148" s="6"/>
      <c r="ILB148" s="6"/>
      <c r="ILC148" s="6"/>
      <c r="ILD148" s="6"/>
      <c r="ILE148" s="6"/>
      <c r="ILF148" s="6"/>
      <c r="ILG148" s="6"/>
      <c r="ILH148" s="6"/>
      <c r="ILI148" s="6"/>
      <c r="ILJ148" s="6"/>
      <c r="ILK148" s="6"/>
      <c r="ILL148" s="6"/>
      <c r="ILM148" s="6"/>
      <c r="ILN148" s="6"/>
      <c r="ILO148" s="6"/>
      <c r="ILP148" s="6"/>
      <c r="ILQ148" s="6"/>
      <c r="ILR148" s="6"/>
      <c r="ILS148" s="6"/>
      <c r="ILT148" s="6"/>
      <c r="ILU148" s="6"/>
      <c r="ILV148" s="6"/>
      <c r="ILW148" s="6"/>
      <c r="ILX148" s="6"/>
      <c r="ILY148" s="6"/>
      <c r="ILZ148" s="6"/>
      <c r="IMA148" s="6"/>
      <c r="IMB148" s="6"/>
      <c r="IMC148" s="6"/>
      <c r="IMD148" s="6"/>
      <c r="IME148" s="6"/>
      <c r="IMF148" s="6"/>
      <c r="IMG148" s="6"/>
      <c r="IMH148" s="6"/>
      <c r="IMI148" s="6"/>
      <c r="IMJ148" s="6"/>
      <c r="IMK148" s="6"/>
      <c r="IML148" s="6"/>
      <c r="IMM148" s="6"/>
      <c r="IMN148" s="6"/>
      <c r="IMO148" s="6"/>
      <c r="IMP148" s="6"/>
      <c r="IMQ148" s="6"/>
      <c r="IMR148" s="6"/>
      <c r="IUI148" s="6"/>
      <c r="IUJ148" s="6"/>
      <c r="IUK148" s="6"/>
      <c r="IUL148" s="6"/>
      <c r="IUX148" s="6"/>
      <c r="IUY148" s="6"/>
      <c r="IUZ148" s="6"/>
      <c r="IVA148" s="6"/>
      <c r="IVB148" s="6"/>
      <c r="IVC148" s="6"/>
      <c r="IVD148" s="6"/>
      <c r="IVE148" s="6"/>
      <c r="IVF148" s="6"/>
      <c r="IVG148" s="6"/>
      <c r="IVH148" s="6"/>
      <c r="IVI148" s="6"/>
      <c r="IVJ148" s="6"/>
      <c r="IVK148" s="6"/>
      <c r="IVL148" s="6"/>
      <c r="IVM148" s="6"/>
      <c r="IVN148" s="6"/>
      <c r="IVO148" s="6"/>
      <c r="IVP148" s="6"/>
      <c r="IVQ148" s="6"/>
      <c r="IVR148" s="6"/>
      <c r="IVS148" s="6"/>
      <c r="IVT148" s="6"/>
      <c r="IVU148" s="6"/>
      <c r="IVV148" s="6"/>
      <c r="IVW148" s="6"/>
      <c r="IVX148" s="6"/>
      <c r="IVY148" s="6"/>
      <c r="IVZ148" s="6"/>
      <c r="IWA148" s="6"/>
      <c r="IWB148" s="6"/>
      <c r="IWC148" s="6"/>
      <c r="IWD148" s="6"/>
      <c r="IWE148" s="6"/>
      <c r="IWF148" s="6"/>
      <c r="IWG148" s="6"/>
      <c r="IWH148" s="6"/>
      <c r="IWI148" s="6"/>
      <c r="IWJ148" s="6"/>
      <c r="IWK148" s="6"/>
      <c r="IWL148" s="6"/>
      <c r="IWM148" s="6"/>
      <c r="IWN148" s="6"/>
      <c r="JEE148" s="6"/>
      <c r="JEF148" s="6"/>
      <c r="JEG148" s="6"/>
      <c r="JEH148" s="6"/>
      <c r="JET148" s="6"/>
      <c r="JEU148" s="6"/>
      <c r="JEV148" s="6"/>
      <c r="JEW148" s="6"/>
      <c r="JEX148" s="6"/>
      <c r="JEY148" s="6"/>
      <c r="JEZ148" s="6"/>
      <c r="JFA148" s="6"/>
      <c r="JFB148" s="6"/>
      <c r="JFC148" s="6"/>
      <c r="JFD148" s="6"/>
      <c r="JFE148" s="6"/>
      <c r="JFF148" s="6"/>
      <c r="JFG148" s="6"/>
      <c r="JFH148" s="6"/>
      <c r="JFI148" s="6"/>
      <c r="JFJ148" s="6"/>
      <c r="JFK148" s="6"/>
      <c r="JFL148" s="6"/>
      <c r="JFM148" s="6"/>
      <c r="JFN148" s="6"/>
      <c r="JFO148" s="6"/>
      <c r="JFP148" s="6"/>
      <c r="JFQ148" s="6"/>
      <c r="JFR148" s="6"/>
      <c r="JFS148" s="6"/>
      <c r="JFT148" s="6"/>
      <c r="JFU148" s="6"/>
      <c r="JFV148" s="6"/>
      <c r="JFW148" s="6"/>
      <c r="JFX148" s="6"/>
      <c r="JFY148" s="6"/>
      <c r="JFZ148" s="6"/>
      <c r="JGA148" s="6"/>
      <c r="JGB148" s="6"/>
      <c r="JGC148" s="6"/>
      <c r="JGD148" s="6"/>
      <c r="JGE148" s="6"/>
      <c r="JGF148" s="6"/>
      <c r="JGG148" s="6"/>
      <c r="JGH148" s="6"/>
      <c r="JGI148" s="6"/>
      <c r="JGJ148" s="6"/>
      <c r="JOA148" s="6"/>
      <c r="JOB148" s="6"/>
      <c r="JOC148" s="6"/>
      <c r="JOD148" s="6"/>
      <c r="JOP148" s="6"/>
      <c r="JOQ148" s="6"/>
      <c r="JOR148" s="6"/>
      <c r="JOS148" s="6"/>
      <c r="JOT148" s="6"/>
      <c r="JOU148" s="6"/>
      <c r="JOV148" s="6"/>
      <c r="JOW148" s="6"/>
      <c r="JOX148" s="6"/>
      <c r="JOY148" s="6"/>
      <c r="JOZ148" s="6"/>
      <c r="JPA148" s="6"/>
      <c r="JPB148" s="6"/>
      <c r="JPC148" s="6"/>
      <c r="JPD148" s="6"/>
      <c r="JPE148" s="6"/>
      <c r="JPF148" s="6"/>
      <c r="JPG148" s="6"/>
      <c r="JPH148" s="6"/>
      <c r="JPI148" s="6"/>
      <c r="JPJ148" s="6"/>
      <c r="JPK148" s="6"/>
      <c r="JPL148" s="6"/>
      <c r="JPM148" s="6"/>
      <c r="JPN148" s="6"/>
      <c r="JPO148" s="6"/>
      <c r="JPP148" s="6"/>
      <c r="JPQ148" s="6"/>
      <c r="JPR148" s="6"/>
      <c r="JPS148" s="6"/>
      <c r="JPT148" s="6"/>
      <c r="JPU148" s="6"/>
      <c r="JPV148" s="6"/>
      <c r="JPW148" s="6"/>
      <c r="JPX148" s="6"/>
      <c r="JPY148" s="6"/>
      <c r="JPZ148" s="6"/>
      <c r="JQA148" s="6"/>
      <c r="JQB148" s="6"/>
      <c r="JQC148" s="6"/>
      <c r="JQD148" s="6"/>
      <c r="JQE148" s="6"/>
      <c r="JQF148" s="6"/>
      <c r="JXW148" s="6"/>
      <c r="JXX148" s="6"/>
      <c r="JXY148" s="6"/>
      <c r="JXZ148" s="6"/>
      <c r="JYL148" s="6"/>
      <c r="JYM148" s="6"/>
      <c r="JYN148" s="6"/>
      <c r="JYO148" s="6"/>
      <c r="JYP148" s="6"/>
      <c r="JYQ148" s="6"/>
      <c r="JYR148" s="6"/>
      <c r="JYS148" s="6"/>
      <c r="JYT148" s="6"/>
      <c r="JYU148" s="6"/>
      <c r="JYV148" s="6"/>
      <c r="JYW148" s="6"/>
      <c r="JYX148" s="6"/>
      <c r="JYY148" s="6"/>
      <c r="JYZ148" s="6"/>
      <c r="JZA148" s="6"/>
      <c r="JZB148" s="6"/>
      <c r="JZC148" s="6"/>
      <c r="JZD148" s="6"/>
      <c r="JZE148" s="6"/>
      <c r="JZF148" s="6"/>
      <c r="JZG148" s="6"/>
      <c r="JZH148" s="6"/>
      <c r="JZI148" s="6"/>
      <c r="JZJ148" s="6"/>
      <c r="JZK148" s="6"/>
      <c r="JZL148" s="6"/>
      <c r="JZM148" s="6"/>
      <c r="JZN148" s="6"/>
      <c r="JZO148" s="6"/>
      <c r="JZP148" s="6"/>
      <c r="JZQ148" s="6"/>
      <c r="JZR148" s="6"/>
      <c r="JZS148" s="6"/>
      <c r="JZT148" s="6"/>
      <c r="JZU148" s="6"/>
      <c r="JZV148" s="6"/>
      <c r="JZW148" s="6"/>
      <c r="JZX148" s="6"/>
      <c r="JZY148" s="6"/>
      <c r="JZZ148" s="6"/>
      <c r="KAA148" s="6"/>
      <c r="KAB148" s="6"/>
      <c r="KHS148" s="6"/>
      <c r="KHT148" s="6"/>
      <c r="KHU148" s="6"/>
      <c r="KHV148" s="6"/>
      <c r="KIH148" s="6"/>
      <c r="KII148" s="6"/>
      <c r="KIJ148" s="6"/>
      <c r="KIK148" s="6"/>
      <c r="KIL148" s="6"/>
      <c r="KIM148" s="6"/>
      <c r="KIN148" s="6"/>
      <c r="KIO148" s="6"/>
      <c r="KIP148" s="6"/>
      <c r="KIQ148" s="6"/>
      <c r="KIR148" s="6"/>
      <c r="KIS148" s="6"/>
      <c r="KIT148" s="6"/>
      <c r="KIU148" s="6"/>
      <c r="KIV148" s="6"/>
      <c r="KIW148" s="6"/>
      <c r="KIX148" s="6"/>
      <c r="KIY148" s="6"/>
      <c r="KIZ148" s="6"/>
      <c r="KJA148" s="6"/>
      <c r="KJB148" s="6"/>
      <c r="KJC148" s="6"/>
      <c r="KJD148" s="6"/>
      <c r="KJE148" s="6"/>
      <c r="KJF148" s="6"/>
      <c r="KJG148" s="6"/>
      <c r="KJH148" s="6"/>
      <c r="KJI148" s="6"/>
      <c r="KJJ148" s="6"/>
      <c r="KJK148" s="6"/>
      <c r="KJL148" s="6"/>
      <c r="KJM148" s="6"/>
      <c r="KJN148" s="6"/>
      <c r="KJO148" s="6"/>
      <c r="KJP148" s="6"/>
      <c r="KJQ148" s="6"/>
      <c r="KJR148" s="6"/>
      <c r="KJS148" s="6"/>
      <c r="KJT148" s="6"/>
      <c r="KJU148" s="6"/>
      <c r="KJV148" s="6"/>
      <c r="KJW148" s="6"/>
      <c r="KJX148" s="6"/>
      <c r="KRO148" s="6"/>
      <c r="KRP148" s="6"/>
      <c r="KRQ148" s="6"/>
      <c r="KRR148" s="6"/>
      <c r="KSD148" s="6"/>
      <c r="KSE148" s="6"/>
      <c r="KSF148" s="6"/>
      <c r="KSG148" s="6"/>
      <c r="KSH148" s="6"/>
      <c r="KSI148" s="6"/>
      <c r="KSJ148" s="6"/>
      <c r="KSK148" s="6"/>
      <c r="KSL148" s="6"/>
      <c r="KSM148" s="6"/>
      <c r="KSN148" s="6"/>
      <c r="KSO148" s="6"/>
      <c r="KSP148" s="6"/>
      <c r="KSQ148" s="6"/>
      <c r="KSR148" s="6"/>
      <c r="KSS148" s="6"/>
      <c r="KST148" s="6"/>
      <c r="KSU148" s="6"/>
      <c r="KSV148" s="6"/>
      <c r="KSW148" s="6"/>
      <c r="KSX148" s="6"/>
      <c r="KSY148" s="6"/>
      <c r="KSZ148" s="6"/>
      <c r="KTA148" s="6"/>
      <c r="KTB148" s="6"/>
      <c r="KTC148" s="6"/>
      <c r="KTD148" s="6"/>
      <c r="KTE148" s="6"/>
      <c r="KTF148" s="6"/>
      <c r="KTG148" s="6"/>
      <c r="KTH148" s="6"/>
      <c r="KTI148" s="6"/>
      <c r="KTJ148" s="6"/>
      <c r="KTK148" s="6"/>
      <c r="KTL148" s="6"/>
      <c r="KTM148" s="6"/>
      <c r="KTN148" s="6"/>
      <c r="KTO148" s="6"/>
      <c r="KTP148" s="6"/>
      <c r="KTQ148" s="6"/>
      <c r="KTR148" s="6"/>
      <c r="KTS148" s="6"/>
      <c r="KTT148" s="6"/>
      <c r="LBK148" s="6"/>
      <c r="LBL148" s="6"/>
      <c r="LBM148" s="6"/>
      <c r="LBN148" s="6"/>
      <c r="LBZ148" s="6"/>
      <c r="LCA148" s="6"/>
      <c r="LCB148" s="6"/>
      <c r="LCC148" s="6"/>
      <c r="LCD148" s="6"/>
      <c r="LCE148" s="6"/>
      <c r="LCF148" s="6"/>
      <c r="LCG148" s="6"/>
      <c r="LCH148" s="6"/>
      <c r="LCI148" s="6"/>
      <c r="LCJ148" s="6"/>
      <c r="LCK148" s="6"/>
      <c r="LCL148" s="6"/>
      <c r="LCM148" s="6"/>
      <c r="LCN148" s="6"/>
      <c r="LCO148" s="6"/>
      <c r="LCP148" s="6"/>
      <c r="LCQ148" s="6"/>
      <c r="LCR148" s="6"/>
      <c r="LCS148" s="6"/>
      <c r="LCT148" s="6"/>
      <c r="LCU148" s="6"/>
      <c r="LCV148" s="6"/>
      <c r="LCW148" s="6"/>
      <c r="LCX148" s="6"/>
      <c r="LCY148" s="6"/>
      <c r="LCZ148" s="6"/>
      <c r="LDA148" s="6"/>
      <c r="LDB148" s="6"/>
      <c r="LDC148" s="6"/>
      <c r="LDD148" s="6"/>
      <c r="LDE148" s="6"/>
      <c r="LDF148" s="6"/>
      <c r="LDG148" s="6"/>
      <c r="LDH148" s="6"/>
      <c r="LDI148" s="6"/>
      <c r="LDJ148" s="6"/>
      <c r="LDK148" s="6"/>
      <c r="LDL148" s="6"/>
      <c r="LDM148" s="6"/>
      <c r="LDN148" s="6"/>
      <c r="LDO148" s="6"/>
      <c r="LDP148" s="6"/>
      <c r="LLG148" s="6"/>
      <c r="LLH148" s="6"/>
      <c r="LLI148" s="6"/>
      <c r="LLJ148" s="6"/>
      <c r="LLV148" s="6"/>
      <c r="LLW148" s="6"/>
      <c r="LLX148" s="6"/>
      <c r="LLY148" s="6"/>
      <c r="LLZ148" s="6"/>
      <c r="LMA148" s="6"/>
      <c r="LMB148" s="6"/>
      <c r="LMC148" s="6"/>
      <c r="LMD148" s="6"/>
      <c r="LME148" s="6"/>
      <c r="LMF148" s="6"/>
      <c r="LMG148" s="6"/>
      <c r="LMH148" s="6"/>
      <c r="LMI148" s="6"/>
      <c r="LMJ148" s="6"/>
      <c r="LMK148" s="6"/>
      <c r="LML148" s="6"/>
      <c r="LMM148" s="6"/>
      <c r="LMN148" s="6"/>
      <c r="LMO148" s="6"/>
      <c r="LMP148" s="6"/>
      <c r="LMQ148" s="6"/>
      <c r="LMR148" s="6"/>
      <c r="LMS148" s="6"/>
      <c r="LMT148" s="6"/>
      <c r="LMU148" s="6"/>
      <c r="LMV148" s="6"/>
      <c r="LMW148" s="6"/>
      <c r="LMX148" s="6"/>
      <c r="LMY148" s="6"/>
      <c r="LMZ148" s="6"/>
      <c r="LNA148" s="6"/>
      <c r="LNB148" s="6"/>
      <c r="LNC148" s="6"/>
      <c r="LND148" s="6"/>
      <c r="LNE148" s="6"/>
      <c r="LNF148" s="6"/>
      <c r="LNG148" s="6"/>
      <c r="LNH148" s="6"/>
      <c r="LNI148" s="6"/>
      <c r="LNJ148" s="6"/>
      <c r="LNK148" s="6"/>
      <c r="LNL148" s="6"/>
      <c r="LVC148" s="6"/>
      <c r="LVD148" s="6"/>
      <c r="LVE148" s="6"/>
      <c r="LVF148" s="6"/>
      <c r="LVR148" s="6"/>
      <c r="LVS148" s="6"/>
      <c r="LVT148" s="6"/>
      <c r="LVU148" s="6"/>
      <c r="LVV148" s="6"/>
      <c r="LVW148" s="6"/>
      <c r="LVX148" s="6"/>
      <c r="LVY148" s="6"/>
      <c r="LVZ148" s="6"/>
      <c r="LWA148" s="6"/>
      <c r="LWB148" s="6"/>
      <c r="LWC148" s="6"/>
      <c r="LWD148" s="6"/>
      <c r="LWE148" s="6"/>
      <c r="LWF148" s="6"/>
      <c r="LWG148" s="6"/>
      <c r="LWH148" s="6"/>
      <c r="LWI148" s="6"/>
      <c r="LWJ148" s="6"/>
      <c r="LWK148" s="6"/>
      <c r="LWL148" s="6"/>
      <c r="LWM148" s="6"/>
      <c r="LWN148" s="6"/>
      <c r="LWO148" s="6"/>
      <c r="LWP148" s="6"/>
      <c r="LWQ148" s="6"/>
      <c r="LWR148" s="6"/>
      <c r="LWS148" s="6"/>
      <c r="LWT148" s="6"/>
      <c r="LWU148" s="6"/>
      <c r="LWV148" s="6"/>
      <c r="LWW148" s="6"/>
      <c r="LWX148" s="6"/>
      <c r="LWY148" s="6"/>
      <c r="LWZ148" s="6"/>
      <c r="LXA148" s="6"/>
      <c r="LXB148" s="6"/>
      <c r="LXC148" s="6"/>
      <c r="LXD148" s="6"/>
      <c r="LXE148" s="6"/>
      <c r="LXF148" s="6"/>
      <c r="LXG148" s="6"/>
      <c r="LXH148" s="6"/>
      <c r="MEY148" s="6"/>
      <c r="MEZ148" s="6"/>
      <c r="MFA148" s="6"/>
      <c r="MFB148" s="6"/>
      <c r="MFN148" s="6"/>
      <c r="MFO148" s="6"/>
      <c r="MFP148" s="6"/>
      <c r="MFQ148" s="6"/>
      <c r="MFR148" s="6"/>
      <c r="MFS148" s="6"/>
      <c r="MFT148" s="6"/>
      <c r="MFU148" s="6"/>
      <c r="MFV148" s="6"/>
      <c r="MFW148" s="6"/>
      <c r="MFX148" s="6"/>
      <c r="MFY148" s="6"/>
      <c r="MFZ148" s="6"/>
      <c r="MGA148" s="6"/>
      <c r="MGB148" s="6"/>
      <c r="MGC148" s="6"/>
      <c r="MGD148" s="6"/>
      <c r="MGE148" s="6"/>
      <c r="MGF148" s="6"/>
      <c r="MGG148" s="6"/>
      <c r="MGH148" s="6"/>
      <c r="MGI148" s="6"/>
      <c r="MGJ148" s="6"/>
      <c r="MGK148" s="6"/>
      <c r="MGL148" s="6"/>
      <c r="MGM148" s="6"/>
      <c r="MGN148" s="6"/>
      <c r="MGO148" s="6"/>
      <c r="MGP148" s="6"/>
      <c r="MGQ148" s="6"/>
      <c r="MGR148" s="6"/>
      <c r="MGS148" s="6"/>
      <c r="MGT148" s="6"/>
      <c r="MGU148" s="6"/>
      <c r="MGV148" s="6"/>
      <c r="MGW148" s="6"/>
      <c r="MGX148" s="6"/>
      <c r="MGY148" s="6"/>
      <c r="MGZ148" s="6"/>
      <c r="MHA148" s="6"/>
      <c r="MHB148" s="6"/>
      <c r="MHC148" s="6"/>
      <c r="MHD148" s="6"/>
      <c r="MOU148" s="6"/>
      <c r="MOV148" s="6"/>
      <c r="MOW148" s="6"/>
      <c r="MOX148" s="6"/>
      <c r="MPJ148" s="6"/>
      <c r="MPK148" s="6"/>
      <c r="MPL148" s="6"/>
      <c r="MPM148" s="6"/>
      <c r="MPN148" s="6"/>
      <c r="MPO148" s="6"/>
      <c r="MPP148" s="6"/>
      <c r="MPQ148" s="6"/>
      <c r="MPR148" s="6"/>
      <c r="MPS148" s="6"/>
      <c r="MPT148" s="6"/>
      <c r="MPU148" s="6"/>
      <c r="MPV148" s="6"/>
      <c r="MPW148" s="6"/>
      <c r="MPX148" s="6"/>
      <c r="MPY148" s="6"/>
      <c r="MPZ148" s="6"/>
      <c r="MQA148" s="6"/>
      <c r="MQB148" s="6"/>
      <c r="MQC148" s="6"/>
      <c r="MQD148" s="6"/>
      <c r="MQE148" s="6"/>
      <c r="MQF148" s="6"/>
      <c r="MQG148" s="6"/>
      <c r="MQH148" s="6"/>
      <c r="MQI148" s="6"/>
      <c r="MQJ148" s="6"/>
      <c r="MQK148" s="6"/>
      <c r="MQL148" s="6"/>
      <c r="MQM148" s="6"/>
      <c r="MQN148" s="6"/>
      <c r="MQO148" s="6"/>
      <c r="MQP148" s="6"/>
      <c r="MQQ148" s="6"/>
      <c r="MQR148" s="6"/>
      <c r="MQS148" s="6"/>
      <c r="MQT148" s="6"/>
      <c r="MQU148" s="6"/>
      <c r="MQV148" s="6"/>
      <c r="MQW148" s="6"/>
      <c r="MQX148" s="6"/>
      <c r="MQY148" s="6"/>
      <c r="MQZ148" s="6"/>
      <c r="MYQ148" s="6"/>
      <c r="MYR148" s="6"/>
      <c r="MYS148" s="6"/>
      <c r="MYT148" s="6"/>
      <c r="MZF148" s="6"/>
      <c r="MZG148" s="6"/>
      <c r="MZH148" s="6"/>
      <c r="MZI148" s="6"/>
      <c r="MZJ148" s="6"/>
      <c r="MZK148" s="6"/>
      <c r="MZL148" s="6"/>
      <c r="MZM148" s="6"/>
      <c r="MZN148" s="6"/>
      <c r="MZO148" s="6"/>
      <c r="MZP148" s="6"/>
      <c r="MZQ148" s="6"/>
      <c r="MZR148" s="6"/>
      <c r="MZS148" s="6"/>
      <c r="MZT148" s="6"/>
      <c r="MZU148" s="6"/>
      <c r="MZV148" s="6"/>
      <c r="MZW148" s="6"/>
      <c r="MZX148" s="6"/>
      <c r="MZY148" s="6"/>
      <c r="MZZ148" s="6"/>
      <c r="NAA148" s="6"/>
      <c r="NAB148" s="6"/>
      <c r="NAC148" s="6"/>
      <c r="NAD148" s="6"/>
      <c r="NAE148" s="6"/>
      <c r="NAF148" s="6"/>
      <c r="NAG148" s="6"/>
      <c r="NAH148" s="6"/>
      <c r="NAI148" s="6"/>
      <c r="NAJ148" s="6"/>
      <c r="NAK148" s="6"/>
      <c r="NAL148" s="6"/>
      <c r="NAM148" s="6"/>
      <c r="NAN148" s="6"/>
      <c r="NAO148" s="6"/>
      <c r="NAP148" s="6"/>
      <c r="NAQ148" s="6"/>
      <c r="NAR148" s="6"/>
      <c r="NAS148" s="6"/>
      <c r="NAT148" s="6"/>
      <c r="NAU148" s="6"/>
      <c r="NAV148" s="6"/>
      <c r="NIM148" s="6"/>
      <c r="NIN148" s="6"/>
      <c r="NIO148" s="6"/>
      <c r="NIP148" s="6"/>
      <c r="NJB148" s="6"/>
      <c r="NJC148" s="6"/>
      <c r="NJD148" s="6"/>
      <c r="NJE148" s="6"/>
      <c r="NJF148" s="6"/>
      <c r="NJG148" s="6"/>
      <c r="NJH148" s="6"/>
      <c r="NJI148" s="6"/>
      <c r="NJJ148" s="6"/>
      <c r="NJK148" s="6"/>
      <c r="NJL148" s="6"/>
      <c r="NJM148" s="6"/>
      <c r="NJN148" s="6"/>
      <c r="NJO148" s="6"/>
      <c r="NJP148" s="6"/>
      <c r="NJQ148" s="6"/>
      <c r="NJR148" s="6"/>
      <c r="NJS148" s="6"/>
      <c r="NJT148" s="6"/>
      <c r="NJU148" s="6"/>
      <c r="NJV148" s="6"/>
      <c r="NJW148" s="6"/>
      <c r="NJX148" s="6"/>
      <c r="NJY148" s="6"/>
      <c r="NJZ148" s="6"/>
      <c r="NKA148" s="6"/>
      <c r="NKB148" s="6"/>
      <c r="NKC148" s="6"/>
      <c r="NKD148" s="6"/>
      <c r="NKE148" s="6"/>
      <c r="NKF148" s="6"/>
      <c r="NKG148" s="6"/>
      <c r="NKH148" s="6"/>
      <c r="NKI148" s="6"/>
      <c r="NKJ148" s="6"/>
      <c r="NKK148" s="6"/>
      <c r="NKL148" s="6"/>
      <c r="NKM148" s="6"/>
      <c r="NKN148" s="6"/>
      <c r="NKO148" s="6"/>
      <c r="NKP148" s="6"/>
      <c r="NKQ148" s="6"/>
      <c r="NKR148" s="6"/>
      <c r="NSI148" s="6"/>
      <c r="NSJ148" s="6"/>
      <c r="NSK148" s="6"/>
      <c r="NSL148" s="6"/>
      <c r="NSX148" s="6"/>
      <c r="NSY148" s="6"/>
      <c r="NSZ148" s="6"/>
      <c r="NTA148" s="6"/>
      <c r="NTB148" s="6"/>
      <c r="NTC148" s="6"/>
      <c r="NTD148" s="6"/>
      <c r="NTE148" s="6"/>
      <c r="NTF148" s="6"/>
      <c r="NTG148" s="6"/>
      <c r="NTH148" s="6"/>
      <c r="NTI148" s="6"/>
      <c r="NTJ148" s="6"/>
      <c r="NTK148" s="6"/>
      <c r="NTL148" s="6"/>
      <c r="NTM148" s="6"/>
      <c r="NTN148" s="6"/>
      <c r="NTO148" s="6"/>
      <c r="NTP148" s="6"/>
      <c r="NTQ148" s="6"/>
      <c r="NTR148" s="6"/>
      <c r="NTS148" s="6"/>
      <c r="NTT148" s="6"/>
      <c r="NTU148" s="6"/>
      <c r="NTV148" s="6"/>
      <c r="NTW148" s="6"/>
      <c r="NTX148" s="6"/>
      <c r="NTY148" s="6"/>
      <c r="NTZ148" s="6"/>
      <c r="NUA148" s="6"/>
      <c r="NUB148" s="6"/>
      <c r="NUC148" s="6"/>
      <c r="NUD148" s="6"/>
      <c r="NUE148" s="6"/>
      <c r="NUF148" s="6"/>
      <c r="NUG148" s="6"/>
      <c r="NUH148" s="6"/>
      <c r="NUI148" s="6"/>
      <c r="NUJ148" s="6"/>
      <c r="NUK148" s="6"/>
      <c r="NUL148" s="6"/>
      <c r="NUM148" s="6"/>
      <c r="NUN148" s="6"/>
      <c r="OCE148" s="6"/>
      <c r="OCF148" s="6"/>
      <c r="OCG148" s="6"/>
      <c r="OCH148" s="6"/>
      <c r="OCT148" s="6"/>
      <c r="OCU148" s="6"/>
      <c r="OCV148" s="6"/>
      <c r="OCW148" s="6"/>
      <c r="OCX148" s="6"/>
      <c r="OCY148" s="6"/>
      <c r="OCZ148" s="6"/>
      <c r="ODA148" s="6"/>
      <c r="ODB148" s="6"/>
      <c r="ODC148" s="6"/>
      <c r="ODD148" s="6"/>
      <c r="ODE148" s="6"/>
      <c r="ODF148" s="6"/>
      <c r="ODG148" s="6"/>
      <c r="ODH148" s="6"/>
      <c r="ODI148" s="6"/>
      <c r="ODJ148" s="6"/>
      <c r="ODK148" s="6"/>
      <c r="ODL148" s="6"/>
      <c r="ODM148" s="6"/>
      <c r="ODN148" s="6"/>
      <c r="ODO148" s="6"/>
      <c r="ODP148" s="6"/>
      <c r="ODQ148" s="6"/>
      <c r="ODR148" s="6"/>
      <c r="ODS148" s="6"/>
      <c r="ODT148" s="6"/>
      <c r="ODU148" s="6"/>
      <c r="ODV148" s="6"/>
      <c r="ODW148" s="6"/>
      <c r="ODX148" s="6"/>
      <c r="ODY148" s="6"/>
      <c r="ODZ148" s="6"/>
      <c r="OEA148" s="6"/>
      <c r="OEB148" s="6"/>
      <c r="OEC148" s="6"/>
      <c r="OED148" s="6"/>
      <c r="OEE148" s="6"/>
      <c r="OEF148" s="6"/>
      <c r="OEG148" s="6"/>
      <c r="OEH148" s="6"/>
      <c r="OEI148" s="6"/>
      <c r="OEJ148" s="6"/>
      <c r="OMA148" s="6"/>
      <c r="OMB148" s="6"/>
      <c r="OMC148" s="6"/>
      <c r="OMD148" s="6"/>
      <c r="OMP148" s="6"/>
      <c r="OMQ148" s="6"/>
      <c r="OMR148" s="6"/>
      <c r="OMS148" s="6"/>
      <c r="OMT148" s="6"/>
      <c r="OMU148" s="6"/>
      <c r="OMV148" s="6"/>
      <c r="OMW148" s="6"/>
      <c r="OMX148" s="6"/>
      <c r="OMY148" s="6"/>
      <c r="OMZ148" s="6"/>
      <c r="ONA148" s="6"/>
      <c r="ONB148" s="6"/>
      <c r="ONC148" s="6"/>
      <c r="OND148" s="6"/>
      <c r="ONE148" s="6"/>
      <c r="ONF148" s="6"/>
      <c r="ONG148" s="6"/>
      <c r="ONH148" s="6"/>
      <c r="ONI148" s="6"/>
      <c r="ONJ148" s="6"/>
      <c r="ONK148" s="6"/>
      <c r="ONL148" s="6"/>
      <c r="ONM148" s="6"/>
      <c r="ONN148" s="6"/>
      <c r="ONO148" s="6"/>
      <c r="ONP148" s="6"/>
      <c r="ONQ148" s="6"/>
      <c r="ONR148" s="6"/>
      <c r="ONS148" s="6"/>
      <c r="ONT148" s="6"/>
      <c r="ONU148" s="6"/>
      <c r="ONV148" s="6"/>
      <c r="ONW148" s="6"/>
      <c r="ONX148" s="6"/>
      <c r="ONY148" s="6"/>
      <c r="ONZ148" s="6"/>
      <c r="OOA148" s="6"/>
      <c r="OOB148" s="6"/>
      <c r="OOC148" s="6"/>
      <c r="OOD148" s="6"/>
      <c r="OOE148" s="6"/>
      <c r="OOF148" s="6"/>
      <c r="OVW148" s="6"/>
      <c r="OVX148" s="6"/>
      <c r="OVY148" s="6"/>
      <c r="OVZ148" s="6"/>
      <c r="OWL148" s="6"/>
      <c r="OWM148" s="6"/>
      <c r="OWN148" s="6"/>
      <c r="OWO148" s="6"/>
      <c r="OWP148" s="6"/>
      <c r="OWQ148" s="6"/>
      <c r="OWR148" s="6"/>
      <c r="OWS148" s="6"/>
      <c r="OWT148" s="6"/>
      <c r="OWU148" s="6"/>
      <c r="OWV148" s="6"/>
      <c r="OWW148" s="6"/>
      <c r="OWX148" s="6"/>
      <c r="OWY148" s="6"/>
      <c r="OWZ148" s="6"/>
      <c r="OXA148" s="6"/>
      <c r="OXB148" s="6"/>
      <c r="OXC148" s="6"/>
      <c r="OXD148" s="6"/>
      <c r="OXE148" s="6"/>
      <c r="OXF148" s="6"/>
      <c r="OXG148" s="6"/>
      <c r="OXH148" s="6"/>
      <c r="OXI148" s="6"/>
      <c r="OXJ148" s="6"/>
      <c r="OXK148" s="6"/>
      <c r="OXL148" s="6"/>
      <c r="OXM148" s="6"/>
      <c r="OXN148" s="6"/>
      <c r="OXO148" s="6"/>
      <c r="OXP148" s="6"/>
      <c r="OXQ148" s="6"/>
      <c r="OXR148" s="6"/>
      <c r="OXS148" s="6"/>
      <c r="OXT148" s="6"/>
      <c r="OXU148" s="6"/>
      <c r="OXV148" s="6"/>
      <c r="OXW148" s="6"/>
      <c r="OXX148" s="6"/>
      <c r="OXY148" s="6"/>
      <c r="OXZ148" s="6"/>
      <c r="OYA148" s="6"/>
      <c r="OYB148" s="6"/>
      <c r="PFS148" s="6"/>
      <c r="PFT148" s="6"/>
      <c r="PFU148" s="6"/>
      <c r="PFV148" s="6"/>
      <c r="PGH148" s="6"/>
      <c r="PGI148" s="6"/>
      <c r="PGJ148" s="6"/>
      <c r="PGK148" s="6"/>
      <c r="PGL148" s="6"/>
      <c r="PGM148" s="6"/>
      <c r="PGN148" s="6"/>
      <c r="PGO148" s="6"/>
      <c r="PGP148" s="6"/>
      <c r="PGQ148" s="6"/>
      <c r="PGR148" s="6"/>
      <c r="PGS148" s="6"/>
      <c r="PGT148" s="6"/>
      <c r="PGU148" s="6"/>
      <c r="PGV148" s="6"/>
      <c r="PGW148" s="6"/>
      <c r="PGX148" s="6"/>
      <c r="PGY148" s="6"/>
      <c r="PGZ148" s="6"/>
      <c r="PHA148" s="6"/>
      <c r="PHB148" s="6"/>
      <c r="PHC148" s="6"/>
      <c r="PHD148" s="6"/>
      <c r="PHE148" s="6"/>
      <c r="PHF148" s="6"/>
      <c r="PHG148" s="6"/>
      <c r="PHH148" s="6"/>
      <c r="PHI148" s="6"/>
      <c r="PHJ148" s="6"/>
      <c r="PHK148" s="6"/>
      <c r="PHL148" s="6"/>
      <c r="PHM148" s="6"/>
      <c r="PHN148" s="6"/>
      <c r="PHO148" s="6"/>
      <c r="PHP148" s="6"/>
      <c r="PHQ148" s="6"/>
      <c r="PHR148" s="6"/>
      <c r="PHS148" s="6"/>
      <c r="PHT148" s="6"/>
      <c r="PHU148" s="6"/>
      <c r="PHV148" s="6"/>
      <c r="PHW148" s="6"/>
      <c r="PHX148" s="6"/>
      <c r="PPO148" s="6"/>
      <c r="PPP148" s="6"/>
      <c r="PPQ148" s="6"/>
      <c r="PPR148" s="6"/>
      <c r="PQD148" s="6"/>
      <c r="PQE148" s="6"/>
      <c r="PQF148" s="6"/>
      <c r="PQG148" s="6"/>
      <c r="PQH148" s="6"/>
      <c r="PQI148" s="6"/>
      <c r="PQJ148" s="6"/>
      <c r="PQK148" s="6"/>
      <c r="PQL148" s="6"/>
      <c r="PQM148" s="6"/>
      <c r="PQN148" s="6"/>
      <c r="PQO148" s="6"/>
      <c r="PQP148" s="6"/>
      <c r="PQQ148" s="6"/>
      <c r="PQR148" s="6"/>
      <c r="PQS148" s="6"/>
      <c r="PQT148" s="6"/>
      <c r="PQU148" s="6"/>
      <c r="PQV148" s="6"/>
      <c r="PQW148" s="6"/>
      <c r="PQX148" s="6"/>
      <c r="PQY148" s="6"/>
      <c r="PQZ148" s="6"/>
      <c r="PRA148" s="6"/>
      <c r="PRB148" s="6"/>
      <c r="PRC148" s="6"/>
      <c r="PRD148" s="6"/>
      <c r="PRE148" s="6"/>
      <c r="PRF148" s="6"/>
      <c r="PRG148" s="6"/>
      <c r="PRH148" s="6"/>
      <c r="PRI148" s="6"/>
      <c r="PRJ148" s="6"/>
      <c r="PRK148" s="6"/>
      <c r="PRL148" s="6"/>
      <c r="PRM148" s="6"/>
      <c r="PRN148" s="6"/>
      <c r="PRO148" s="6"/>
      <c r="PRP148" s="6"/>
      <c r="PRQ148" s="6"/>
      <c r="PRR148" s="6"/>
      <c r="PRS148" s="6"/>
      <c r="PRT148" s="6"/>
      <c r="PZK148" s="6"/>
      <c r="PZL148" s="6"/>
      <c r="PZM148" s="6"/>
      <c r="PZN148" s="6"/>
      <c r="PZZ148" s="6"/>
      <c r="QAA148" s="6"/>
      <c r="QAB148" s="6"/>
      <c r="QAC148" s="6"/>
      <c r="QAD148" s="6"/>
      <c r="QAE148" s="6"/>
      <c r="QAF148" s="6"/>
      <c r="QAG148" s="6"/>
      <c r="QAH148" s="6"/>
      <c r="QAI148" s="6"/>
      <c r="QAJ148" s="6"/>
      <c r="QAK148" s="6"/>
      <c r="QAL148" s="6"/>
      <c r="QAM148" s="6"/>
      <c r="QAN148" s="6"/>
      <c r="QAO148" s="6"/>
      <c r="QAP148" s="6"/>
      <c r="QAQ148" s="6"/>
      <c r="QAR148" s="6"/>
      <c r="QAS148" s="6"/>
      <c r="QAT148" s="6"/>
      <c r="QAU148" s="6"/>
      <c r="QAV148" s="6"/>
      <c r="QAW148" s="6"/>
      <c r="QAX148" s="6"/>
      <c r="QAY148" s="6"/>
      <c r="QAZ148" s="6"/>
      <c r="QBA148" s="6"/>
      <c r="QBB148" s="6"/>
      <c r="QBC148" s="6"/>
      <c r="QBD148" s="6"/>
      <c r="QBE148" s="6"/>
      <c r="QBF148" s="6"/>
      <c r="QBG148" s="6"/>
      <c r="QBH148" s="6"/>
      <c r="QBI148" s="6"/>
      <c r="QBJ148" s="6"/>
      <c r="QBK148" s="6"/>
      <c r="QBL148" s="6"/>
      <c r="QBM148" s="6"/>
      <c r="QBN148" s="6"/>
      <c r="QBO148" s="6"/>
      <c r="QBP148" s="6"/>
      <c r="QJG148" s="6"/>
      <c r="QJH148" s="6"/>
      <c r="QJI148" s="6"/>
      <c r="QJJ148" s="6"/>
      <c r="QJV148" s="6"/>
      <c r="QJW148" s="6"/>
      <c r="QJX148" s="6"/>
      <c r="QJY148" s="6"/>
      <c r="QJZ148" s="6"/>
      <c r="QKA148" s="6"/>
      <c r="QKB148" s="6"/>
      <c r="QKC148" s="6"/>
      <c r="QKD148" s="6"/>
      <c r="QKE148" s="6"/>
      <c r="QKF148" s="6"/>
      <c r="QKG148" s="6"/>
      <c r="QKH148" s="6"/>
      <c r="QKI148" s="6"/>
      <c r="QKJ148" s="6"/>
      <c r="QKK148" s="6"/>
      <c r="QKL148" s="6"/>
      <c r="QKM148" s="6"/>
      <c r="QKN148" s="6"/>
      <c r="QKO148" s="6"/>
      <c r="QKP148" s="6"/>
      <c r="QKQ148" s="6"/>
      <c r="QKR148" s="6"/>
      <c r="QKS148" s="6"/>
      <c r="QKT148" s="6"/>
      <c r="QKU148" s="6"/>
      <c r="QKV148" s="6"/>
      <c r="QKW148" s="6"/>
      <c r="QKX148" s="6"/>
      <c r="QKY148" s="6"/>
      <c r="QKZ148" s="6"/>
      <c r="QLA148" s="6"/>
      <c r="QLB148" s="6"/>
      <c r="QLC148" s="6"/>
      <c r="QLD148" s="6"/>
      <c r="QLE148" s="6"/>
      <c r="QLF148" s="6"/>
      <c r="QLG148" s="6"/>
      <c r="QLH148" s="6"/>
      <c r="QLI148" s="6"/>
      <c r="QLJ148" s="6"/>
      <c r="QLK148" s="6"/>
      <c r="QLL148" s="6"/>
      <c r="QTC148" s="6"/>
      <c r="QTD148" s="6"/>
      <c r="QTE148" s="6"/>
      <c r="QTF148" s="6"/>
      <c r="QTR148" s="6"/>
      <c r="QTS148" s="6"/>
      <c r="QTT148" s="6"/>
      <c r="QTU148" s="6"/>
      <c r="QTV148" s="6"/>
      <c r="QTW148" s="6"/>
      <c r="QTX148" s="6"/>
      <c r="QTY148" s="6"/>
      <c r="QTZ148" s="6"/>
      <c r="QUA148" s="6"/>
      <c r="QUB148" s="6"/>
      <c r="QUC148" s="6"/>
      <c r="QUD148" s="6"/>
      <c r="QUE148" s="6"/>
      <c r="QUF148" s="6"/>
      <c r="QUG148" s="6"/>
      <c r="QUH148" s="6"/>
      <c r="QUI148" s="6"/>
      <c r="QUJ148" s="6"/>
      <c r="QUK148" s="6"/>
      <c r="QUL148" s="6"/>
      <c r="QUM148" s="6"/>
      <c r="QUN148" s="6"/>
      <c r="QUO148" s="6"/>
      <c r="QUP148" s="6"/>
      <c r="QUQ148" s="6"/>
      <c r="QUR148" s="6"/>
      <c r="QUS148" s="6"/>
      <c r="QUT148" s="6"/>
      <c r="QUU148" s="6"/>
      <c r="QUV148" s="6"/>
      <c r="QUW148" s="6"/>
      <c r="QUX148" s="6"/>
      <c r="QUY148" s="6"/>
      <c r="QUZ148" s="6"/>
      <c r="QVA148" s="6"/>
      <c r="QVB148" s="6"/>
      <c r="QVC148" s="6"/>
      <c r="QVD148" s="6"/>
      <c r="QVE148" s="6"/>
      <c r="QVF148" s="6"/>
      <c r="QVG148" s="6"/>
      <c r="QVH148" s="6"/>
      <c r="RCY148" s="6"/>
      <c r="RCZ148" s="6"/>
      <c r="RDA148" s="6"/>
      <c r="RDB148" s="6"/>
      <c r="RDN148" s="6"/>
      <c r="RDO148" s="6"/>
      <c r="RDP148" s="6"/>
      <c r="RDQ148" s="6"/>
      <c r="RDR148" s="6"/>
      <c r="RDS148" s="6"/>
      <c r="RDT148" s="6"/>
      <c r="RDU148" s="6"/>
      <c r="RDV148" s="6"/>
      <c r="RDW148" s="6"/>
      <c r="RDX148" s="6"/>
      <c r="RDY148" s="6"/>
      <c r="RDZ148" s="6"/>
      <c r="REA148" s="6"/>
      <c r="REB148" s="6"/>
      <c r="REC148" s="6"/>
      <c r="RED148" s="6"/>
      <c r="REE148" s="6"/>
      <c r="REF148" s="6"/>
      <c r="REG148" s="6"/>
      <c r="REH148" s="6"/>
      <c r="REI148" s="6"/>
      <c r="REJ148" s="6"/>
      <c r="REK148" s="6"/>
      <c r="REL148" s="6"/>
      <c r="REM148" s="6"/>
      <c r="REN148" s="6"/>
      <c r="REO148" s="6"/>
      <c r="REP148" s="6"/>
      <c r="REQ148" s="6"/>
      <c r="RER148" s="6"/>
      <c r="RES148" s="6"/>
      <c r="RET148" s="6"/>
      <c r="REU148" s="6"/>
      <c r="REV148" s="6"/>
      <c r="REW148" s="6"/>
      <c r="REX148" s="6"/>
      <c r="REY148" s="6"/>
      <c r="REZ148" s="6"/>
      <c r="RFA148" s="6"/>
      <c r="RFB148" s="6"/>
      <c r="RFC148" s="6"/>
      <c r="RFD148" s="6"/>
      <c r="RMU148" s="6"/>
      <c r="RMV148" s="6"/>
      <c r="RMW148" s="6"/>
      <c r="RMX148" s="6"/>
      <c r="RNJ148" s="6"/>
      <c r="RNK148" s="6"/>
      <c r="RNL148" s="6"/>
      <c r="RNM148" s="6"/>
      <c r="RNN148" s="6"/>
      <c r="RNO148" s="6"/>
      <c r="RNP148" s="6"/>
      <c r="RNQ148" s="6"/>
      <c r="RNR148" s="6"/>
      <c r="RNS148" s="6"/>
      <c r="RNT148" s="6"/>
      <c r="RNU148" s="6"/>
      <c r="RNV148" s="6"/>
      <c r="RNW148" s="6"/>
      <c r="RNX148" s="6"/>
      <c r="RNY148" s="6"/>
      <c r="RNZ148" s="6"/>
      <c r="ROA148" s="6"/>
      <c r="ROB148" s="6"/>
      <c r="ROC148" s="6"/>
      <c r="ROD148" s="6"/>
      <c r="ROE148" s="6"/>
      <c r="ROF148" s="6"/>
      <c r="ROG148" s="6"/>
      <c r="ROH148" s="6"/>
      <c r="ROI148" s="6"/>
      <c r="ROJ148" s="6"/>
      <c r="ROK148" s="6"/>
      <c r="ROL148" s="6"/>
      <c r="ROM148" s="6"/>
      <c r="RON148" s="6"/>
      <c r="ROO148" s="6"/>
      <c r="ROP148" s="6"/>
      <c r="ROQ148" s="6"/>
      <c r="ROR148" s="6"/>
      <c r="ROS148" s="6"/>
      <c r="ROT148" s="6"/>
      <c r="ROU148" s="6"/>
      <c r="ROV148" s="6"/>
      <c r="ROW148" s="6"/>
      <c r="ROX148" s="6"/>
      <c r="ROY148" s="6"/>
      <c r="ROZ148" s="6"/>
      <c r="RWQ148" s="6"/>
      <c r="RWR148" s="6"/>
      <c r="RWS148" s="6"/>
      <c r="RWT148" s="6"/>
      <c r="RXF148" s="6"/>
      <c r="RXG148" s="6"/>
      <c r="RXH148" s="6"/>
      <c r="RXI148" s="6"/>
      <c r="RXJ148" s="6"/>
      <c r="RXK148" s="6"/>
      <c r="RXL148" s="6"/>
      <c r="RXM148" s="6"/>
      <c r="RXN148" s="6"/>
      <c r="RXO148" s="6"/>
      <c r="RXP148" s="6"/>
      <c r="RXQ148" s="6"/>
      <c r="RXR148" s="6"/>
      <c r="RXS148" s="6"/>
      <c r="RXT148" s="6"/>
      <c r="RXU148" s="6"/>
      <c r="RXV148" s="6"/>
      <c r="RXW148" s="6"/>
      <c r="RXX148" s="6"/>
      <c r="RXY148" s="6"/>
      <c r="RXZ148" s="6"/>
      <c r="RYA148" s="6"/>
      <c r="RYB148" s="6"/>
      <c r="RYC148" s="6"/>
      <c r="RYD148" s="6"/>
      <c r="RYE148" s="6"/>
      <c r="RYF148" s="6"/>
      <c r="RYG148" s="6"/>
      <c r="RYH148" s="6"/>
      <c r="RYI148" s="6"/>
      <c r="RYJ148" s="6"/>
      <c r="RYK148" s="6"/>
      <c r="RYL148" s="6"/>
      <c r="RYM148" s="6"/>
      <c r="RYN148" s="6"/>
      <c r="RYO148" s="6"/>
      <c r="RYP148" s="6"/>
      <c r="RYQ148" s="6"/>
      <c r="RYR148" s="6"/>
      <c r="RYS148" s="6"/>
      <c r="RYT148" s="6"/>
      <c r="RYU148" s="6"/>
      <c r="RYV148" s="6"/>
      <c r="SGM148" s="6"/>
      <c r="SGN148" s="6"/>
      <c r="SGO148" s="6"/>
      <c r="SGP148" s="6"/>
      <c r="SHB148" s="6"/>
      <c r="SHC148" s="6"/>
      <c r="SHD148" s="6"/>
      <c r="SHE148" s="6"/>
      <c r="SHF148" s="6"/>
      <c r="SHG148" s="6"/>
      <c r="SHH148" s="6"/>
      <c r="SHI148" s="6"/>
      <c r="SHJ148" s="6"/>
      <c r="SHK148" s="6"/>
      <c r="SHL148" s="6"/>
      <c r="SHM148" s="6"/>
      <c r="SHN148" s="6"/>
      <c r="SHO148" s="6"/>
      <c r="SHP148" s="6"/>
      <c r="SHQ148" s="6"/>
      <c r="SHR148" s="6"/>
      <c r="SHS148" s="6"/>
      <c r="SHT148" s="6"/>
      <c r="SHU148" s="6"/>
      <c r="SHV148" s="6"/>
      <c r="SHW148" s="6"/>
      <c r="SHX148" s="6"/>
      <c r="SHY148" s="6"/>
      <c r="SHZ148" s="6"/>
      <c r="SIA148" s="6"/>
      <c r="SIB148" s="6"/>
      <c r="SIC148" s="6"/>
      <c r="SID148" s="6"/>
      <c r="SIE148" s="6"/>
      <c r="SIF148" s="6"/>
      <c r="SIG148" s="6"/>
      <c r="SIH148" s="6"/>
      <c r="SII148" s="6"/>
      <c r="SIJ148" s="6"/>
      <c r="SIK148" s="6"/>
      <c r="SIL148" s="6"/>
      <c r="SIM148" s="6"/>
      <c r="SIN148" s="6"/>
      <c r="SIO148" s="6"/>
      <c r="SIP148" s="6"/>
      <c r="SIQ148" s="6"/>
      <c r="SIR148" s="6"/>
      <c r="SQI148" s="6"/>
      <c r="SQJ148" s="6"/>
      <c r="SQK148" s="6"/>
      <c r="SQL148" s="6"/>
      <c r="SQX148" s="6"/>
      <c r="SQY148" s="6"/>
      <c r="SQZ148" s="6"/>
      <c r="SRA148" s="6"/>
      <c r="SRB148" s="6"/>
      <c r="SRC148" s="6"/>
      <c r="SRD148" s="6"/>
      <c r="SRE148" s="6"/>
      <c r="SRF148" s="6"/>
      <c r="SRG148" s="6"/>
      <c r="SRH148" s="6"/>
      <c r="SRI148" s="6"/>
      <c r="SRJ148" s="6"/>
      <c r="SRK148" s="6"/>
      <c r="SRL148" s="6"/>
      <c r="SRM148" s="6"/>
      <c r="SRN148" s="6"/>
      <c r="SRO148" s="6"/>
      <c r="SRP148" s="6"/>
      <c r="SRQ148" s="6"/>
      <c r="SRR148" s="6"/>
      <c r="SRS148" s="6"/>
      <c r="SRT148" s="6"/>
      <c r="SRU148" s="6"/>
      <c r="SRV148" s="6"/>
      <c r="SRW148" s="6"/>
      <c r="SRX148" s="6"/>
      <c r="SRY148" s="6"/>
      <c r="SRZ148" s="6"/>
      <c r="SSA148" s="6"/>
      <c r="SSB148" s="6"/>
      <c r="SSC148" s="6"/>
      <c r="SSD148" s="6"/>
      <c r="SSE148" s="6"/>
      <c r="SSF148" s="6"/>
      <c r="SSG148" s="6"/>
      <c r="SSH148" s="6"/>
      <c r="SSI148" s="6"/>
      <c r="SSJ148" s="6"/>
      <c r="SSK148" s="6"/>
      <c r="SSL148" s="6"/>
      <c r="SSM148" s="6"/>
      <c r="SSN148" s="6"/>
      <c r="TAE148" s="6"/>
      <c r="TAF148" s="6"/>
      <c r="TAG148" s="6"/>
      <c r="TAH148" s="6"/>
      <c r="TAT148" s="6"/>
      <c r="TAU148" s="6"/>
      <c r="TAV148" s="6"/>
      <c r="TAW148" s="6"/>
      <c r="TAX148" s="6"/>
      <c r="TAY148" s="6"/>
      <c r="TAZ148" s="6"/>
      <c r="TBA148" s="6"/>
      <c r="TBB148" s="6"/>
      <c r="TBC148" s="6"/>
      <c r="TBD148" s="6"/>
      <c r="TBE148" s="6"/>
      <c r="TBF148" s="6"/>
      <c r="TBG148" s="6"/>
      <c r="TBH148" s="6"/>
      <c r="TBI148" s="6"/>
      <c r="TBJ148" s="6"/>
      <c r="TBK148" s="6"/>
      <c r="TBL148" s="6"/>
      <c r="TBM148" s="6"/>
      <c r="TBN148" s="6"/>
      <c r="TBO148" s="6"/>
      <c r="TBP148" s="6"/>
      <c r="TBQ148" s="6"/>
      <c r="TBR148" s="6"/>
      <c r="TBS148" s="6"/>
      <c r="TBT148" s="6"/>
      <c r="TBU148" s="6"/>
      <c r="TBV148" s="6"/>
      <c r="TBW148" s="6"/>
      <c r="TBX148" s="6"/>
      <c r="TBY148" s="6"/>
      <c r="TBZ148" s="6"/>
      <c r="TCA148" s="6"/>
      <c r="TCB148" s="6"/>
      <c r="TCC148" s="6"/>
      <c r="TCD148" s="6"/>
      <c r="TCE148" s="6"/>
      <c r="TCF148" s="6"/>
      <c r="TCG148" s="6"/>
      <c r="TCH148" s="6"/>
      <c r="TCI148" s="6"/>
      <c r="TCJ148" s="6"/>
      <c r="TKA148" s="6"/>
      <c r="TKB148" s="6"/>
      <c r="TKC148" s="6"/>
      <c r="TKD148" s="6"/>
      <c r="TKP148" s="6"/>
      <c r="TKQ148" s="6"/>
      <c r="TKR148" s="6"/>
      <c r="TKS148" s="6"/>
      <c r="TKT148" s="6"/>
      <c r="TKU148" s="6"/>
      <c r="TKV148" s="6"/>
      <c r="TKW148" s="6"/>
      <c r="TKX148" s="6"/>
      <c r="TKY148" s="6"/>
      <c r="TKZ148" s="6"/>
      <c r="TLA148" s="6"/>
      <c r="TLB148" s="6"/>
      <c r="TLC148" s="6"/>
      <c r="TLD148" s="6"/>
      <c r="TLE148" s="6"/>
      <c r="TLF148" s="6"/>
      <c r="TLG148" s="6"/>
      <c r="TLH148" s="6"/>
      <c r="TLI148" s="6"/>
      <c r="TLJ148" s="6"/>
      <c r="TLK148" s="6"/>
      <c r="TLL148" s="6"/>
      <c r="TLM148" s="6"/>
      <c r="TLN148" s="6"/>
      <c r="TLO148" s="6"/>
      <c r="TLP148" s="6"/>
      <c r="TLQ148" s="6"/>
      <c r="TLR148" s="6"/>
      <c r="TLS148" s="6"/>
      <c r="TLT148" s="6"/>
      <c r="TLU148" s="6"/>
      <c r="TLV148" s="6"/>
      <c r="TLW148" s="6"/>
      <c r="TLX148" s="6"/>
      <c r="TLY148" s="6"/>
      <c r="TLZ148" s="6"/>
      <c r="TMA148" s="6"/>
      <c r="TMB148" s="6"/>
      <c r="TMC148" s="6"/>
      <c r="TMD148" s="6"/>
      <c r="TME148" s="6"/>
      <c r="TMF148" s="6"/>
      <c r="TTW148" s="6"/>
      <c r="TTX148" s="6"/>
      <c r="TTY148" s="6"/>
      <c r="TTZ148" s="6"/>
      <c r="TUL148" s="6"/>
      <c r="TUM148" s="6"/>
      <c r="TUN148" s="6"/>
      <c r="TUO148" s="6"/>
      <c r="TUP148" s="6"/>
      <c r="TUQ148" s="6"/>
      <c r="TUR148" s="6"/>
      <c r="TUS148" s="6"/>
      <c r="TUT148" s="6"/>
      <c r="TUU148" s="6"/>
      <c r="TUV148" s="6"/>
      <c r="TUW148" s="6"/>
      <c r="TUX148" s="6"/>
      <c r="TUY148" s="6"/>
      <c r="TUZ148" s="6"/>
      <c r="TVA148" s="6"/>
      <c r="TVB148" s="6"/>
      <c r="TVC148" s="6"/>
      <c r="TVD148" s="6"/>
      <c r="TVE148" s="6"/>
      <c r="TVF148" s="6"/>
      <c r="TVG148" s="6"/>
      <c r="TVH148" s="6"/>
      <c r="TVI148" s="6"/>
      <c r="TVJ148" s="6"/>
      <c r="TVK148" s="6"/>
      <c r="TVL148" s="6"/>
      <c r="TVM148" s="6"/>
      <c r="TVN148" s="6"/>
      <c r="TVO148" s="6"/>
      <c r="TVP148" s="6"/>
      <c r="TVQ148" s="6"/>
      <c r="TVR148" s="6"/>
      <c r="TVS148" s="6"/>
      <c r="TVT148" s="6"/>
      <c r="TVU148" s="6"/>
      <c r="TVV148" s="6"/>
      <c r="TVW148" s="6"/>
      <c r="TVX148" s="6"/>
      <c r="TVY148" s="6"/>
      <c r="TVZ148" s="6"/>
      <c r="TWA148" s="6"/>
      <c r="TWB148" s="6"/>
      <c r="UDS148" s="6"/>
      <c r="UDT148" s="6"/>
      <c r="UDU148" s="6"/>
      <c r="UDV148" s="6"/>
      <c r="UEH148" s="6"/>
      <c r="UEI148" s="6"/>
      <c r="UEJ148" s="6"/>
      <c r="UEK148" s="6"/>
      <c r="UEL148" s="6"/>
      <c r="UEM148" s="6"/>
      <c r="UEN148" s="6"/>
      <c r="UEO148" s="6"/>
      <c r="UEP148" s="6"/>
      <c r="UEQ148" s="6"/>
      <c r="UER148" s="6"/>
      <c r="UES148" s="6"/>
      <c r="UET148" s="6"/>
      <c r="UEU148" s="6"/>
      <c r="UEV148" s="6"/>
      <c r="UEW148" s="6"/>
      <c r="UEX148" s="6"/>
      <c r="UEY148" s="6"/>
      <c r="UEZ148" s="6"/>
      <c r="UFA148" s="6"/>
      <c r="UFB148" s="6"/>
      <c r="UFC148" s="6"/>
      <c r="UFD148" s="6"/>
      <c r="UFE148" s="6"/>
      <c r="UFF148" s="6"/>
      <c r="UFG148" s="6"/>
      <c r="UFH148" s="6"/>
      <c r="UFI148" s="6"/>
      <c r="UFJ148" s="6"/>
      <c r="UFK148" s="6"/>
      <c r="UFL148" s="6"/>
      <c r="UFM148" s="6"/>
      <c r="UFN148" s="6"/>
      <c r="UFO148" s="6"/>
      <c r="UFP148" s="6"/>
      <c r="UFQ148" s="6"/>
      <c r="UFR148" s="6"/>
      <c r="UFS148" s="6"/>
      <c r="UFT148" s="6"/>
      <c r="UFU148" s="6"/>
      <c r="UFV148" s="6"/>
      <c r="UFW148" s="6"/>
      <c r="UFX148" s="6"/>
      <c r="UNO148" s="6"/>
      <c r="UNP148" s="6"/>
      <c r="UNQ148" s="6"/>
      <c r="UNR148" s="6"/>
      <c r="UOD148" s="6"/>
      <c r="UOE148" s="6"/>
      <c r="UOF148" s="6"/>
      <c r="UOG148" s="6"/>
      <c r="UOH148" s="6"/>
      <c r="UOI148" s="6"/>
      <c r="UOJ148" s="6"/>
      <c r="UOK148" s="6"/>
      <c r="UOL148" s="6"/>
      <c r="UOM148" s="6"/>
      <c r="UON148" s="6"/>
      <c r="UOO148" s="6"/>
      <c r="UOP148" s="6"/>
      <c r="UOQ148" s="6"/>
      <c r="UOR148" s="6"/>
      <c r="UOS148" s="6"/>
      <c r="UOT148" s="6"/>
      <c r="UOU148" s="6"/>
      <c r="UOV148" s="6"/>
      <c r="UOW148" s="6"/>
      <c r="UOX148" s="6"/>
      <c r="UOY148" s="6"/>
      <c r="UOZ148" s="6"/>
      <c r="UPA148" s="6"/>
      <c r="UPB148" s="6"/>
      <c r="UPC148" s="6"/>
      <c r="UPD148" s="6"/>
      <c r="UPE148" s="6"/>
      <c r="UPF148" s="6"/>
      <c r="UPG148" s="6"/>
      <c r="UPH148" s="6"/>
      <c r="UPI148" s="6"/>
      <c r="UPJ148" s="6"/>
      <c r="UPK148" s="6"/>
      <c r="UPL148" s="6"/>
      <c r="UPM148" s="6"/>
      <c r="UPN148" s="6"/>
      <c r="UPO148" s="6"/>
      <c r="UPP148" s="6"/>
      <c r="UPQ148" s="6"/>
      <c r="UPR148" s="6"/>
      <c r="UPS148" s="6"/>
      <c r="UPT148" s="6"/>
      <c r="UXK148" s="6"/>
      <c r="UXL148" s="6"/>
      <c r="UXM148" s="6"/>
      <c r="UXN148" s="6"/>
      <c r="UXZ148" s="6"/>
      <c r="UYA148" s="6"/>
      <c r="UYB148" s="6"/>
      <c r="UYC148" s="6"/>
      <c r="UYD148" s="6"/>
      <c r="UYE148" s="6"/>
      <c r="UYF148" s="6"/>
      <c r="UYG148" s="6"/>
      <c r="UYH148" s="6"/>
      <c r="UYI148" s="6"/>
      <c r="UYJ148" s="6"/>
      <c r="UYK148" s="6"/>
      <c r="UYL148" s="6"/>
      <c r="UYM148" s="6"/>
      <c r="UYN148" s="6"/>
      <c r="UYO148" s="6"/>
      <c r="UYP148" s="6"/>
      <c r="UYQ148" s="6"/>
      <c r="UYR148" s="6"/>
      <c r="UYS148" s="6"/>
      <c r="UYT148" s="6"/>
      <c r="UYU148" s="6"/>
      <c r="UYV148" s="6"/>
      <c r="UYW148" s="6"/>
      <c r="UYX148" s="6"/>
      <c r="UYY148" s="6"/>
      <c r="UYZ148" s="6"/>
      <c r="UZA148" s="6"/>
      <c r="UZB148" s="6"/>
      <c r="UZC148" s="6"/>
      <c r="UZD148" s="6"/>
      <c r="UZE148" s="6"/>
      <c r="UZF148" s="6"/>
      <c r="UZG148" s="6"/>
      <c r="UZH148" s="6"/>
      <c r="UZI148" s="6"/>
      <c r="UZJ148" s="6"/>
      <c r="UZK148" s="6"/>
      <c r="UZL148" s="6"/>
      <c r="UZM148" s="6"/>
      <c r="UZN148" s="6"/>
      <c r="UZO148" s="6"/>
      <c r="UZP148" s="6"/>
      <c r="VHG148" s="6"/>
      <c r="VHH148" s="6"/>
      <c r="VHI148" s="6"/>
      <c r="VHJ148" s="6"/>
      <c r="VHV148" s="6"/>
      <c r="VHW148" s="6"/>
      <c r="VHX148" s="6"/>
      <c r="VHY148" s="6"/>
      <c r="VHZ148" s="6"/>
      <c r="VIA148" s="6"/>
      <c r="VIB148" s="6"/>
      <c r="VIC148" s="6"/>
      <c r="VID148" s="6"/>
      <c r="VIE148" s="6"/>
      <c r="VIF148" s="6"/>
      <c r="VIG148" s="6"/>
      <c r="VIH148" s="6"/>
      <c r="VII148" s="6"/>
      <c r="VIJ148" s="6"/>
      <c r="VIK148" s="6"/>
      <c r="VIL148" s="6"/>
      <c r="VIM148" s="6"/>
      <c r="VIN148" s="6"/>
      <c r="VIO148" s="6"/>
      <c r="VIP148" s="6"/>
      <c r="VIQ148" s="6"/>
      <c r="VIR148" s="6"/>
      <c r="VIS148" s="6"/>
      <c r="VIT148" s="6"/>
      <c r="VIU148" s="6"/>
      <c r="VIV148" s="6"/>
      <c r="VIW148" s="6"/>
      <c r="VIX148" s="6"/>
      <c r="VIY148" s="6"/>
      <c r="VIZ148" s="6"/>
      <c r="VJA148" s="6"/>
      <c r="VJB148" s="6"/>
      <c r="VJC148" s="6"/>
      <c r="VJD148" s="6"/>
      <c r="VJE148" s="6"/>
      <c r="VJF148" s="6"/>
      <c r="VJG148" s="6"/>
      <c r="VJH148" s="6"/>
      <c r="VJI148" s="6"/>
      <c r="VJJ148" s="6"/>
      <c r="VJK148" s="6"/>
      <c r="VJL148" s="6"/>
      <c r="VRC148" s="6"/>
      <c r="VRD148" s="6"/>
      <c r="VRE148" s="6"/>
      <c r="VRF148" s="6"/>
      <c r="VRR148" s="6"/>
      <c r="VRS148" s="6"/>
      <c r="VRT148" s="6"/>
      <c r="VRU148" s="6"/>
      <c r="VRV148" s="6"/>
      <c r="VRW148" s="6"/>
      <c r="VRX148" s="6"/>
      <c r="VRY148" s="6"/>
      <c r="VRZ148" s="6"/>
      <c r="VSA148" s="6"/>
      <c r="VSB148" s="6"/>
      <c r="VSC148" s="6"/>
      <c r="VSD148" s="6"/>
      <c r="VSE148" s="6"/>
      <c r="VSF148" s="6"/>
      <c r="VSG148" s="6"/>
      <c r="VSH148" s="6"/>
      <c r="VSI148" s="6"/>
      <c r="VSJ148" s="6"/>
      <c r="VSK148" s="6"/>
      <c r="VSL148" s="6"/>
      <c r="VSM148" s="6"/>
      <c r="VSN148" s="6"/>
      <c r="VSO148" s="6"/>
      <c r="VSP148" s="6"/>
      <c r="VSQ148" s="6"/>
      <c r="VSR148" s="6"/>
      <c r="VSS148" s="6"/>
      <c r="VST148" s="6"/>
      <c r="VSU148" s="6"/>
      <c r="VSV148" s="6"/>
      <c r="VSW148" s="6"/>
      <c r="VSX148" s="6"/>
      <c r="VSY148" s="6"/>
      <c r="VSZ148" s="6"/>
      <c r="VTA148" s="6"/>
      <c r="VTB148" s="6"/>
      <c r="VTC148" s="6"/>
      <c r="VTD148" s="6"/>
      <c r="VTE148" s="6"/>
      <c r="VTF148" s="6"/>
      <c r="VTG148" s="6"/>
      <c r="VTH148" s="6"/>
      <c r="WAY148" s="6"/>
      <c r="WAZ148" s="6"/>
      <c r="WBA148" s="6"/>
      <c r="WBB148" s="6"/>
      <c r="WBN148" s="6"/>
      <c r="WBO148" s="6"/>
      <c r="WBP148" s="6"/>
      <c r="WBQ148" s="6"/>
      <c r="WBR148" s="6"/>
      <c r="WBS148" s="6"/>
      <c r="WBT148" s="6"/>
      <c r="WBU148" s="6"/>
      <c r="WBV148" s="6"/>
      <c r="WBW148" s="6"/>
      <c r="WBX148" s="6"/>
      <c r="WBY148" s="6"/>
      <c r="WBZ148" s="6"/>
      <c r="WCA148" s="6"/>
      <c r="WCB148" s="6"/>
      <c r="WCC148" s="6"/>
      <c r="WCD148" s="6"/>
      <c r="WCE148" s="6"/>
      <c r="WCF148" s="6"/>
      <c r="WCG148" s="6"/>
      <c r="WCH148" s="6"/>
      <c r="WCI148" s="6"/>
      <c r="WCJ148" s="6"/>
      <c r="WCK148" s="6"/>
      <c r="WCL148" s="6"/>
      <c r="WCM148" s="6"/>
      <c r="WCN148" s="6"/>
      <c r="WCO148" s="6"/>
      <c r="WCP148" s="6"/>
      <c r="WCQ148" s="6"/>
      <c r="WCR148" s="6"/>
      <c r="WCS148" s="6"/>
      <c r="WCT148" s="6"/>
      <c r="WCU148" s="6"/>
      <c r="WCV148" s="6"/>
      <c r="WCW148" s="6"/>
      <c r="WCX148" s="6"/>
      <c r="WCY148" s="6"/>
      <c r="WCZ148" s="6"/>
      <c r="WDA148" s="6"/>
      <c r="WDB148" s="6"/>
      <c r="WDC148" s="6"/>
      <c r="WDD148" s="6"/>
      <c r="WKU148" s="6"/>
      <c r="WKV148" s="6"/>
      <c r="WKW148" s="6"/>
      <c r="WKX148" s="6"/>
      <c r="WLJ148" s="6"/>
      <c r="WLK148" s="6"/>
      <c r="WLL148" s="6"/>
      <c r="WLM148" s="6"/>
      <c r="WLN148" s="6"/>
      <c r="WLO148" s="6"/>
      <c r="WLP148" s="6"/>
      <c r="WLQ148" s="6"/>
      <c r="WLR148" s="6"/>
      <c r="WLS148" s="6"/>
      <c r="WLT148" s="6"/>
      <c r="WLU148" s="6"/>
      <c r="WLV148" s="6"/>
      <c r="WLW148" s="6"/>
      <c r="WLX148" s="6"/>
      <c r="WLY148" s="6"/>
      <c r="WLZ148" s="6"/>
      <c r="WMA148" s="6"/>
      <c r="WMB148" s="6"/>
      <c r="WMC148" s="6"/>
      <c r="WMD148" s="6"/>
      <c r="WME148" s="6"/>
      <c r="WMF148" s="6"/>
      <c r="WMG148" s="6"/>
      <c r="WMH148" s="6"/>
      <c r="WMI148" s="6"/>
      <c r="WMJ148" s="6"/>
      <c r="WMK148" s="6"/>
      <c r="WML148" s="6"/>
      <c r="WMM148" s="6"/>
      <c r="WMN148" s="6"/>
      <c r="WMO148" s="6"/>
      <c r="WMP148" s="6"/>
      <c r="WMQ148" s="6"/>
      <c r="WMR148" s="6"/>
      <c r="WMS148" s="6"/>
      <c r="WMT148" s="6"/>
      <c r="WMU148" s="6"/>
      <c r="WMV148" s="6"/>
      <c r="WMW148" s="6"/>
      <c r="WMX148" s="6"/>
      <c r="WMY148" s="6"/>
      <c r="WMZ148" s="6"/>
      <c r="WUQ148" s="6"/>
      <c r="WUR148" s="6"/>
      <c r="WUS148" s="6"/>
      <c r="WUT148" s="6"/>
      <c r="WVF148" s="6"/>
      <c r="WVG148" s="6"/>
      <c r="WVH148" s="6"/>
      <c r="WVI148" s="6"/>
      <c r="WVJ148" s="6"/>
      <c r="WVK148" s="6"/>
      <c r="WVL148" s="6"/>
      <c r="WVM148" s="6"/>
      <c r="WVN148" s="6"/>
      <c r="WVO148" s="6"/>
      <c r="WVP148" s="6"/>
      <c r="WVQ148" s="6"/>
      <c r="WVR148" s="6"/>
      <c r="WVS148" s="6"/>
      <c r="WVT148" s="6"/>
      <c r="WVU148" s="6"/>
      <c r="WVV148" s="6"/>
      <c r="WVW148" s="6"/>
      <c r="WVX148" s="6"/>
      <c r="WVY148" s="6"/>
      <c r="WVZ148" s="6"/>
      <c r="WWA148" s="6"/>
      <c r="WWB148" s="6"/>
      <c r="WWC148" s="6"/>
      <c r="WWD148" s="6"/>
      <c r="WWE148" s="6"/>
      <c r="WWF148" s="6"/>
      <c r="WWG148" s="6"/>
      <c r="WWH148" s="6"/>
      <c r="WWI148" s="6"/>
      <c r="WWJ148" s="6"/>
      <c r="WWK148" s="6"/>
      <c r="WWL148" s="6"/>
      <c r="WWM148" s="6"/>
      <c r="WWN148" s="6"/>
      <c r="WWO148" s="6"/>
      <c r="WWP148" s="6"/>
      <c r="WWQ148" s="6"/>
      <c r="WWR148" s="6"/>
      <c r="WWS148" s="6"/>
      <c r="WWT148" s="6"/>
      <c r="WWU148" s="6"/>
      <c r="WWV148" s="6"/>
    </row>
    <row r="149" spans="1:16168" hidden="1" x14ac:dyDescent="0.3">
      <c r="H149" s="35" t="s">
        <v>142</v>
      </c>
      <c r="I149" s="35" t="s">
        <v>142</v>
      </c>
      <c r="J149" s="35" t="s">
        <v>142</v>
      </c>
    </row>
    <row r="150" spans="1:16168" hidden="1" x14ac:dyDescent="0.3">
      <c r="H150" s="35" t="s">
        <v>142</v>
      </c>
      <c r="I150" s="35" t="s">
        <v>142</v>
      </c>
      <c r="J150" s="35" t="s">
        <v>142</v>
      </c>
    </row>
    <row r="151" spans="1:16168" hidden="1" x14ac:dyDescent="0.3">
      <c r="H151" s="35" t="s">
        <v>142</v>
      </c>
      <c r="I151" s="35" t="s">
        <v>142</v>
      </c>
      <c r="J151" s="35" t="s">
        <v>142</v>
      </c>
    </row>
    <row r="152" spans="1:16168" hidden="1" x14ac:dyDescent="0.3">
      <c r="H152" s="35" t="s">
        <v>142</v>
      </c>
      <c r="I152" s="35" t="s">
        <v>142</v>
      </c>
      <c r="J152" s="35" t="s">
        <v>142</v>
      </c>
    </row>
    <row r="153" spans="1:16168" hidden="1" x14ac:dyDescent="0.3">
      <c r="H153" s="35" t="s">
        <v>142</v>
      </c>
      <c r="I153" s="35" t="s">
        <v>142</v>
      </c>
      <c r="J153" s="35" t="s">
        <v>142</v>
      </c>
    </row>
    <row r="154" spans="1:16168" hidden="1" x14ac:dyDescent="0.3">
      <c r="H154" s="35" t="s">
        <v>142</v>
      </c>
      <c r="I154" s="35" t="s">
        <v>142</v>
      </c>
      <c r="J154" s="35" t="s">
        <v>142</v>
      </c>
    </row>
    <row r="155" spans="1:16168" s="66" customFormat="1" x14ac:dyDescent="0.3">
      <c r="A155" s="1"/>
      <c r="B155" s="1"/>
      <c r="C155" s="1"/>
      <c r="D155" s="1"/>
      <c r="E155" s="63"/>
      <c r="F155" s="64"/>
      <c r="G155" s="65" t="s">
        <v>134</v>
      </c>
      <c r="H155" s="35" t="s">
        <v>135</v>
      </c>
      <c r="I155" s="35" t="s">
        <v>155</v>
      </c>
      <c r="J155" s="35" t="s">
        <v>156</v>
      </c>
      <c r="O155" s="7"/>
      <c r="P155" s="7"/>
      <c r="Q155" s="7"/>
      <c r="R155" s="7"/>
      <c r="S155" s="7"/>
      <c r="T155" s="7"/>
      <c r="U155" s="7"/>
      <c r="V155" s="7"/>
      <c r="W155" s="7"/>
      <c r="X155" s="7"/>
      <c r="Y155" s="7"/>
      <c r="Z155" s="7"/>
      <c r="AA155" s="7"/>
      <c r="AB155" s="7"/>
      <c r="AC155" s="7"/>
      <c r="AD155" s="7"/>
      <c r="AE155" s="7"/>
      <c r="AF155" s="7"/>
      <c r="AG155" s="7"/>
      <c r="AH155" s="7"/>
      <c r="AI155" s="8"/>
      <c r="AJ155" s="7"/>
      <c r="AK155" s="9"/>
      <c r="AL155" s="10"/>
      <c r="AM155" s="11"/>
      <c r="AN155" s="11"/>
      <c r="AO155" s="12"/>
      <c r="AP155" s="13"/>
      <c r="AQ155" s="13"/>
      <c r="AR155" s="13"/>
      <c r="AS155" s="13"/>
      <c r="AT155" s="14"/>
      <c r="AU155" s="8"/>
      <c r="AV155" s="15"/>
      <c r="AW155" s="15"/>
      <c r="AX155" s="15"/>
      <c r="AY155" s="15"/>
      <c r="AZ155" s="16"/>
      <c r="BA155" s="16"/>
      <c r="BB155" s="16"/>
      <c r="BC155" s="16"/>
      <c r="BD155" s="1"/>
      <c r="BE155" s="6"/>
      <c r="IE155" s="6"/>
      <c r="IF155" s="6"/>
      <c r="IG155" s="6"/>
      <c r="IH155" s="6"/>
      <c r="IT155" s="6"/>
      <c r="IU155" s="6"/>
      <c r="IV155" s="6"/>
      <c r="IW155" s="6"/>
      <c r="IX155" s="6"/>
      <c r="IY155" s="6"/>
      <c r="IZ155" s="6"/>
      <c r="JA155" s="6"/>
      <c r="JB155" s="6"/>
      <c r="JC155" s="6"/>
      <c r="JD155" s="6"/>
      <c r="JE155" s="6"/>
      <c r="JF155" s="6"/>
      <c r="JG155" s="6"/>
      <c r="JH155" s="6"/>
      <c r="JI155" s="6"/>
      <c r="JJ155" s="6"/>
      <c r="JK155" s="6"/>
      <c r="JL155" s="6"/>
      <c r="JM155" s="6"/>
      <c r="JN155" s="6"/>
      <c r="JO155" s="6"/>
      <c r="JP155" s="6"/>
      <c r="JQ155" s="6"/>
      <c r="JR155" s="6"/>
      <c r="JS155" s="6"/>
      <c r="JT155" s="6"/>
      <c r="JU155" s="6"/>
      <c r="JV155" s="6"/>
      <c r="JW155" s="6"/>
      <c r="JX155" s="6"/>
      <c r="JY155" s="6"/>
      <c r="JZ155" s="6"/>
      <c r="KA155" s="6"/>
      <c r="KB155" s="6"/>
      <c r="KC155" s="6"/>
      <c r="KD155" s="6"/>
      <c r="KE155" s="6"/>
      <c r="KF155" s="6"/>
      <c r="KG155" s="6"/>
      <c r="KH155" s="6"/>
      <c r="KI155" s="6"/>
      <c r="KJ155" s="6"/>
      <c r="SA155" s="6"/>
      <c r="SB155" s="6"/>
      <c r="SC155" s="6"/>
      <c r="SD155" s="6"/>
      <c r="SP155" s="6"/>
      <c r="SQ155" s="6"/>
      <c r="SR155" s="6"/>
      <c r="SS155" s="6"/>
      <c r="ST155" s="6"/>
      <c r="SU155" s="6"/>
      <c r="SV155" s="6"/>
      <c r="SW155" s="6"/>
      <c r="SX155" s="6"/>
      <c r="SY155" s="6"/>
      <c r="SZ155" s="6"/>
      <c r="TA155" s="6"/>
      <c r="TB155" s="6"/>
      <c r="TC155" s="6"/>
      <c r="TD155" s="6"/>
      <c r="TE155" s="6"/>
      <c r="TF155" s="6"/>
      <c r="TG155" s="6"/>
      <c r="TH155" s="6"/>
      <c r="TI155" s="6"/>
      <c r="TJ155" s="6"/>
      <c r="TK155" s="6"/>
      <c r="TL155" s="6"/>
      <c r="TM155" s="6"/>
      <c r="TN155" s="6"/>
      <c r="TO155" s="6"/>
      <c r="TP155" s="6"/>
      <c r="TQ155" s="6"/>
      <c r="TR155" s="6"/>
      <c r="TS155" s="6"/>
      <c r="TT155" s="6"/>
      <c r="TU155" s="6"/>
      <c r="TV155" s="6"/>
      <c r="TW155" s="6"/>
      <c r="TX155" s="6"/>
      <c r="TY155" s="6"/>
      <c r="TZ155" s="6"/>
      <c r="UA155" s="6"/>
      <c r="UB155" s="6"/>
      <c r="UC155" s="6"/>
      <c r="UD155" s="6"/>
      <c r="UE155" s="6"/>
      <c r="UF155" s="6"/>
      <c r="ABW155" s="6"/>
      <c r="ABX155" s="6"/>
      <c r="ABY155" s="6"/>
      <c r="ABZ155" s="6"/>
      <c r="ACL155" s="6"/>
      <c r="ACM155" s="6"/>
      <c r="ACN155" s="6"/>
      <c r="ACO155" s="6"/>
      <c r="ACP155" s="6"/>
      <c r="ACQ155" s="6"/>
      <c r="ACR155" s="6"/>
      <c r="ACS155" s="6"/>
      <c r="ACT155" s="6"/>
      <c r="ACU155" s="6"/>
      <c r="ACV155" s="6"/>
      <c r="ACW155" s="6"/>
      <c r="ACX155" s="6"/>
      <c r="ACY155" s="6"/>
      <c r="ACZ155" s="6"/>
      <c r="ADA155" s="6"/>
      <c r="ADB155" s="6"/>
      <c r="ADC155" s="6"/>
      <c r="ADD155" s="6"/>
      <c r="ADE155" s="6"/>
      <c r="ADF155" s="6"/>
      <c r="ADG155" s="6"/>
      <c r="ADH155" s="6"/>
      <c r="ADI155" s="6"/>
      <c r="ADJ155" s="6"/>
      <c r="ADK155" s="6"/>
      <c r="ADL155" s="6"/>
      <c r="ADM155" s="6"/>
      <c r="ADN155" s="6"/>
      <c r="ADO155" s="6"/>
      <c r="ADP155" s="6"/>
      <c r="ADQ155" s="6"/>
      <c r="ADR155" s="6"/>
      <c r="ADS155" s="6"/>
      <c r="ADT155" s="6"/>
      <c r="ADU155" s="6"/>
      <c r="ADV155" s="6"/>
      <c r="ADW155" s="6"/>
      <c r="ADX155" s="6"/>
      <c r="ADY155" s="6"/>
      <c r="ADZ155" s="6"/>
      <c r="AEA155" s="6"/>
      <c r="AEB155" s="6"/>
      <c r="ALS155" s="6"/>
      <c r="ALT155" s="6"/>
      <c r="ALU155" s="6"/>
      <c r="ALV155" s="6"/>
      <c r="AMH155" s="6"/>
      <c r="AMI155" s="6"/>
      <c r="AMJ155" s="6"/>
      <c r="AMK155" s="6"/>
      <c r="AML155" s="6"/>
      <c r="AMM155" s="6"/>
      <c r="AMN155" s="6"/>
      <c r="AMO155" s="6"/>
      <c r="AMP155" s="6"/>
      <c r="AMQ155" s="6"/>
      <c r="AMR155" s="6"/>
      <c r="AMS155" s="6"/>
      <c r="AMT155" s="6"/>
      <c r="AMU155" s="6"/>
      <c r="AMV155" s="6"/>
      <c r="AMW155" s="6"/>
      <c r="AMX155" s="6"/>
      <c r="AMY155" s="6"/>
      <c r="AMZ155" s="6"/>
      <c r="ANA155" s="6"/>
      <c r="ANB155" s="6"/>
      <c r="ANC155" s="6"/>
      <c r="AND155" s="6"/>
      <c r="ANE155" s="6"/>
      <c r="ANF155" s="6"/>
      <c r="ANG155" s="6"/>
      <c r="ANH155" s="6"/>
      <c r="ANI155" s="6"/>
      <c r="ANJ155" s="6"/>
      <c r="ANK155" s="6"/>
      <c r="ANL155" s="6"/>
      <c r="ANM155" s="6"/>
      <c r="ANN155" s="6"/>
      <c r="ANO155" s="6"/>
      <c r="ANP155" s="6"/>
      <c r="ANQ155" s="6"/>
      <c r="ANR155" s="6"/>
      <c r="ANS155" s="6"/>
      <c r="ANT155" s="6"/>
      <c r="ANU155" s="6"/>
      <c r="ANV155" s="6"/>
      <c r="ANW155" s="6"/>
      <c r="ANX155" s="6"/>
      <c r="AVO155" s="6"/>
      <c r="AVP155" s="6"/>
      <c r="AVQ155" s="6"/>
      <c r="AVR155" s="6"/>
      <c r="AWD155" s="6"/>
      <c r="AWE155" s="6"/>
      <c r="AWF155" s="6"/>
      <c r="AWG155" s="6"/>
      <c r="AWH155" s="6"/>
      <c r="AWI155" s="6"/>
      <c r="AWJ155" s="6"/>
      <c r="AWK155" s="6"/>
      <c r="AWL155" s="6"/>
      <c r="AWM155" s="6"/>
      <c r="AWN155" s="6"/>
      <c r="AWO155" s="6"/>
      <c r="AWP155" s="6"/>
      <c r="AWQ155" s="6"/>
      <c r="AWR155" s="6"/>
      <c r="AWS155" s="6"/>
      <c r="AWT155" s="6"/>
      <c r="AWU155" s="6"/>
      <c r="AWV155" s="6"/>
      <c r="AWW155" s="6"/>
      <c r="AWX155" s="6"/>
      <c r="AWY155" s="6"/>
      <c r="AWZ155" s="6"/>
      <c r="AXA155" s="6"/>
      <c r="AXB155" s="6"/>
      <c r="AXC155" s="6"/>
      <c r="AXD155" s="6"/>
      <c r="AXE155" s="6"/>
      <c r="AXF155" s="6"/>
      <c r="AXG155" s="6"/>
      <c r="AXH155" s="6"/>
      <c r="AXI155" s="6"/>
      <c r="AXJ155" s="6"/>
      <c r="AXK155" s="6"/>
      <c r="AXL155" s="6"/>
      <c r="AXM155" s="6"/>
      <c r="AXN155" s="6"/>
      <c r="AXO155" s="6"/>
      <c r="AXP155" s="6"/>
      <c r="AXQ155" s="6"/>
      <c r="AXR155" s="6"/>
      <c r="AXS155" s="6"/>
      <c r="AXT155" s="6"/>
      <c r="BFK155" s="6"/>
      <c r="BFL155" s="6"/>
      <c r="BFM155" s="6"/>
      <c r="BFN155" s="6"/>
      <c r="BFZ155" s="6"/>
      <c r="BGA155" s="6"/>
      <c r="BGB155" s="6"/>
      <c r="BGC155" s="6"/>
      <c r="BGD155" s="6"/>
      <c r="BGE155" s="6"/>
      <c r="BGF155" s="6"/>
      <c r="BGG155" s="6"/>
      <c r="BGH155" s="6"/>
      <c r="BGI155" s="6"/>
      <c r="BGJ155" s="6"/>
      <c r="BGK155" s="6"/>
      <c r="BGL155" s="6"/>
      <c r="BGM155" s="6"/>
      <c r="BGN155" s="6"/>
      <c r="BGO155" s="6"/>
      <c r="BGP155" s="6"/>
      <c r="BGQ155" s="6"/>
      <c r="BGR155" s="6"/>
      <c r="BGS155" s="6"/>
      <c r="BGT155" s="6"/>
      <c r="BGU155" s="6"/>
      <c r="BGV155" s="6"/>
      <c r="BGW155" s="6"/>
      <c r="BGX155" s="6"/>
      <c r="BGY155" s="6"/>
      <c r="BGZ155" s="6"/>
      <c r="BHA155" s="6"/>
      <c r="BHB155" s="6"/>
      <c r="BHC155" s="6"/>
      <c r="BHD155" s="6"/>
      <c r="BHE155" s="6"/>
      <c r="BHF155" s="6"/>
      <c r="BHG155" s="6"/>
      <c r="BHH155" s="6"/>
      <c r="BHI155" s="6"/>
      <c r="BHJ155" s="6"/>
      <c r="BHK155" s="6"/>
      <c r="BHL155" s="6"/>
      <c r="BHM155" s="6"/>
      <c r="BHN155" s="6"/>
      <c r="BHO155" s="6"/>
      <c r="BHP155" s="6"/>
      <c r="BPG155" s="6"/>
      <c r="BPH155" s="6"/>
      <c r="BPI155" s="6"/>
      <c r="BPJ155" s="6"/>
      <c r="BPV155" s="6"/>
      <c r="BPW155" s="6"/>
      <c r="BPX155" s="6"/>
      <c r="BPY155" s="6"/>
      <c r="BPZ155" s="6"/>
      <c r="BQA155" s="6"/>
      <c r="BQB155" s="6"/>
      <c r="BQC155" s="6"/>
      <c r="BQD155" s="6"/>
      <c r="BQE155" s="6"/>
      <c r="BQF155" s="6"/>
      <c r="BQG155" s="6"/>
      <c r="BQH155" s="6"/>
      <c r="BQI155" s="6"/>
      <c r="BQJ155" s="6"/>
      <c r="BQK155" s="6"/>
      <c r="BQL155" s="6"/>
      <c r="BQM155" s="6"/>
      <c r="BQN155" s="6"/>
      <c r="BQO155" s="6"/>
      <c r="BQP155" s="6"/>
      <c r="BQQ155" s="6"/>
      <c r="BQR155" s="6"/>
      <c r="BQS155" s="6"/>
      <c r="BQT155" s="6"/>
      <c r="BQU155" s="6"/>
      <c r="BQV155" s="6"/>
      <c r="BQW155" s="6"/>
      <c r="BQX155" s="6"/>
      <c r="BQY155" s="6"/>
      <c r="BQZ155" s="6"/>
      <c r="BRA155" s="6"/>
      <c r="BRB155" s="6"/>
      <c r="BRC155" s="6"/>
      <c r="BRD155" s="6"/>
      <c r="BRE155" s="6"/>
      <c r="BRF155" s="6"/>
      <c r="BRG155" s="6"/>
      <c r="BRH155" s="6"/>
      <c r="BRI155" s="6"/>
      <c r="BRJ155" s="6"/>
      <c r="BRK155" s="6"/>
      <c r="BRL155" s="6"/>
      <c r="BZC155" s="6"/>
      <c r="BZD155" s="6"/>
      <c r="BZE155" s="6"/>
      <c r="BZF155" s="6"/>
      <c r="BZR155" s="6"/>
      <c r="BZS155" s="6"/>
      <c r="BZT155" s="6"/>
      <c r="BZU155" s="6"/>
      <c r="BZV155" s="6"/>
      <c r="BZW155" s="6"/>
      <c r="BZX155" s="6"/>
      <c r="BZY155" s="6"/>
      <c r="BZZ155" s="6"/>
      <c r="CAA155" s="6"/>
      <c r="CAB155" s="6"/>
      <c r="CAC155" s="6"/>
      <c r="CAD155" s="6"/>
      <c r="CAE155" s="6"/>
      <c r="CAF155" s="6"/>
      <c r="CAG155" s="6"/>
      <c r="CAH155" s="6"/>
      <c r="CAI155" s="6"/>
      <c r="CAJ155" s="6"/>
      <c r="CAK155" s="6"/>
      <c r="CAL155" s="6"/>
      <c r="CAM155" s="6"/>
      <c r="CAN155" s="6"/>
      <c r="CAO155" s="6"/>
      <c r="CAP155" s="6"/>
      <c r="CAQ155" s="6"/>
      <c r="CAR155" s="6"/>
      <c r="CAS155" s="6"/>
      <c r="CAT155" s="6"/>
      <c r="CAU155" s="6"/>
      <c r="CAV155" s="6"/>
      <c r="CAW155" s="6"/>
      <c r="CAX155" s="6"/>
      <c r="CAY155" s="6"/>
      <c r="CAZ155" s="6"/>
      <c r="CBA155" s="6"/>
      <c r="CBB155" s="6"/>
      <c r="CBC155" s="6"/>
      <c r="CBD155" s="6"/>
      <c r="CBE155" s="6"/>
      <c r="CBF155" s="6"/>
      <c r="CBG155" s="6"/>
      <c r="CBH155" s="6"/>
      <c r="CIY155" s="6"/>
      <c r="CIZ155" s="6"/>
      <c r="CJA155" s="6"/>
      <c r="CJB155" s="6"/>
      <c r="CJN155" s="6"/>
      <c r="CJO155" s="6"/>
      <c r="CJP155" s="6"/>
      <c r="CJQ155" s="6"/>
      <c r="CJR155" s="6"/>
      <c r="CJS155" s="6"/>
      <c r="CJT155" s="6"/>
      <c r="CJU155" s="6"/>
      <c r="CJV155" s="6"/>
      <c r="CJW155" s="6"/>
      <c r="CJX155" s="6"/>
      <c r="CJY155" s="6"/>
      <c r="CJZ155" s="6"/>
      <c r="CKA155" s="6"/>
      <c r="CKB155" s="6"/>
      <c r="CKC155" s="6"/>
      <c r="CKD155" s="6"/>
      <c r="CKE155" s="6"/>
      <c r="CKF155" s="6"/>
      <c r="CKG155" s="6"/>
      <c r="CKH155" s="6"/>
      <c r="CKI155" s="6"/>
      <c r="CKJ155" s="6"/>
      <c r="CKK155" s="6"/>
      <c r="CKL155" s="6"/>
      <c r="CKM155" s="6"/>
      <c r="CKN155" s="6"/>
      <c r="CKO155" s="6"/>
      <c r="CKP155" s="6"/>
      <c r="CKQ155" s="6"/>
      <c r="CKR155" s="6"/>
      <c r="CKS155" s="6"/>
      <c r="CKT155" s="6"/>
      <c r="CKU155" s="6"/>
      <c r="CKV155" s="6"/>
      <c r="CKW155" s="6"/>
      <c r="CKX155" s="6"/>
      <c r="CKY155" s="6"/>
      <c r="CKZ155" s="6"/>
      <c r="CLA155" s="6"/>
      <c r="CLB155" s="6"/>
      <c r="CLC155" s="6"/>
      <c r="CLD155" s="6"/>
      <c r="CSU155" s="6"/>
      <c r="CSV155" s="6"/>
      <c r="CSW155" s="6"/>
      <c r="CSX155" s="6"/>
      <c r="CTJ155" s="6"/>
      <c r="CTK155" s="6"/>
      <c r="CTL155" s="6"/>
      <c r="CTM155" s="6"/>
      <c r="CTN155" s="6"/>
      <c r="CTO155" s="6"/>
      <c r="CTP155" s="6"/>
      <c r="CTQ155" s="6"/>
      <c r="CTR155" s="6"/>
      <c r="CTS155" s="6"/>
      <c r="CTT155" s="6"/>
      <c r="CTU155" s="6"/>
      <c r="CTV155" s="6"/>
      <c r="CTW155" s="6"/>
      <c r="CTX155" s="6"/>
      <c r="CTY155" s="6"/>
      <c r="CTZ155" s="6"/>
      <c r="CUA155" s="6"/>
      <c r="CUB155" s="6"/>
      <c r="CUC155" s="6"/>
      <c r="CUD155" s="6"/>
      <c r="CUE155" s="6"/>
      <c r="CUF155" s="6"/>
      <c r="CUG155" s="6"/>
      <c r="CUH155" s="6"/>
      <c r="CUI155" s="6"/>
      <c r="CUJ155" s="6"/>
      <c r="CUK155" s="6"/>
      <c r="CUL155" s="6"/>
      <c r="CUM155" s="6"/>
      <c r="CUN155" s="6"/>
      <c r="CUO155" s="6"/>
      <c r="CUP155" s="6"/>
      <c r="CUQ155" s="6"/>
      <c r="CUR155" s="6"/>
      <c r="CUS155" s="6"/>
      <c r="CUT155" s="6"/>
      <c r="CUU155" s="6"/>
      <c r="CUV155" s="6"/>
      <c r="CUW155" s="6"/>
      <c r="CUX155" s="6"/>
      <c r="CUY155" s="6"/>
      <c r="CUZ155" s="6"/>
      <c r="DCQ155" s="6"/>
      <c r="DCR155" s="6"/>
      <c r="DCS155" s="6"/>
      <c r="DCT155" s="6"/>
      <c r="DDF155" s="6"/>
      <c r="DDG155" s="6"/>
      <c r="DDH155" s="6"/>
      <c r="DDI155" s="6"/>
      <c r="DDJ155" s="6"/>
      <c r="DDK155" s="6"/>
      <c r="DDL155" s="6"/>
      <c r="DDM155" s="6"/>
      <c r="DDN155" s="6"/>
      <c r="DDO155" s="6"/>
      <c r="DDP155" s="6"/>
      <c r="DDQ155" s="6"/>
      <c r="DDR155" s="6"/>
      <c r="DDS155" s="6"/>
      <c r="DDT155" s="6"/>
      <c r="DDU155" s="6"/>
      <c r="DDV155" s="6"/>
      <c r="DDW155" s="6"/>
      <c r="DDX155" s="6"/>
      <c r="DDY155" s="6"/>
      <c r="DDZ155" s="6"/>
      <c r="DEA155" s="6"/>
      <c r="DEB155" s="6"/>
      <c r="DEC155" s="6"/>
      <c r="DED155" s="6"/>
      <c r="DEE155" s="6"/>
      <c r="DEF155" s="6"/>
      <c r="DEG155" s="6"/>
      <c r="DEH155" s="6"/>
      <c r="DEI155" s="6"/>
      <c r="DEJ155" s="6"/>
      <c r="DEK155" s="6"/>
      <c r="DEL155" s="6"/>
      <c r="DEM155" s="6"/>
      <c r="DEN155" s="6"/>
      <c r="DEO155" s="6"/>
      <c r="DEP155" s="6"/>
      <c r="DEQ155" s="6"/>
      <c r="DER155" s="6"/>
      <c r="DES155" s="6"/>
      <c r="DET155" s="6"/>
      <c r="DEU155" s="6"/>
      <c r="DEV155" s="6"/>
      <c r="DMM155" s="6"/>
      <c r="DMN155" s="6"/>
      <c r="DMO155" s="6"/>
      <c r="DMP155" s="6"/>
      <c r="DNB155" s="6"/>
      <c r="DNC155" s="6"/>
      <c r="DND155" s="6"/>
      <c r="DNE155" s="6"/>
      <c r="DNF155" s="6"/>
      <c r="DNG155" s="6"/>
      <c r="DNH155" s="6"/>
      <c r="DNI155" s="6"/>
      <c r="DNJ155" s="6"/>
      <c r="DNK155" s="6"/>
      <c r="DNL155" s="6"/>
      <c r="DNM155" s="6"/>
      <c r="DNN155" s="6"/>
      <c r="DNO155" s="6"/>
      <c r="DNP155" s="6"/>
      <c r="DNQ155" s="6"/>
      <c r="DNR155" s="6"/>
      <c r="DNS155" s="6"/>
      <c r="DNT155" s="6"/>
      <c r="DNU155" s="6"/>
      <c r="DNV155" s="6"/>
      <c r="DNW155" s="6"/>
      <c r="DNX155" s="6"/>
      <c r="DNY155" s="6"/>
      <c r="DNZ155" s="6"/>
      <c r="DOA155" s="6"/>
      <c r="DOB155" s="6"/>
      <c r="DOC155" s="6"/>
      <c r="DOD155" s="6"/>
      <c r="DOE155" s="6"/>
      <c r="DOF155" s="6"/>
      <c r="DOG155" s="6"/>
      <c r="DOH155" s="6"/>
      <c r="DOI155" s="6"/>
      <c r="DOJ155" s="6"/>
      <c r="DOK155" s="6"/>
      <c r="DOL155" s="6"/>
      <c r="DOM155" s="6"/>
      <c r="DON155" s="6"/>
      <c r="DOO155" s="6"/>
      <c r="DOP155" s="6"/>
      <c r="DOQ155" s="6"/>
      <c r="DOR155" s="6"/>
      <c r="DWI155" s="6"/>
      <c r="DWJ155" s="6"/>
      <c r="DWK155" s="6"/>
      <c r="DWL155" s="6"/>
      <c r="DWX155" s="6"/>
      <c r="DWY155" s="6"/>
      <c r="DWZ155" s="6"/>
      <c r="DXA155" s="6"/>
      <c r="DXB155" s="6"/>
      <c r="DXC155" s="6"/>
      <c r="DXD155" s="6"/>
      <c r="DXE155" s="6"/>
      <c r="DXF155" s="6"/>
      <c r="DXG155" s="6"/>
      <c r="DXH155" s="6"/>
      <c r="DXI155" s="6"/>
      <c r="DXJ155" s="6"/>
      <c r="DXK155" s="6"/>
      <c r="DXL155" s="6"/>
      <c r="DXM155" s="6"/>
      <c r="DXN155" s="6"/>
      <c r="DXO155" s="6"/>
      <c r="DXP155" s="6"/>
      <c r="DXQ155" s="6"/>
      <c r="DXR155" s="6"/>
      <c r="DXS155" s="6"/>
      <c r="DXT155" s="6"/>
      <c r="DXU155" s="6"/>
      <c r="DXV155" s="6"/>
      <c r="DXW155" s="6"/>
      <c r="DXX155" s="6"/>
      <c r="DXY155" s="6"/>
      <c r="DXZ155" s="6"/>
      <c r="DYA155" s="6"/>
      <c r="DYB155" s="6"/>
      <c r="DYC155" s="6"/>
      <c r="DYD155" s="6"/>
      <c r="DYE155" s="6"/>
      <c r="DYF155" s="6"/>
      <c r="DYG155" s="6"/>
      <c r="DYH155" s="6"/>
      <c r="DYI155" s="6"/>
      <c r="DYJ155" s="6"/>
      <c r="DYK155" s="6"/>
      <c r="DYL155" s="6"/>
      <c r="DYM155" s="6"/>
      <c r="DYN155" s="6"/>
      <c r="EGE155" s="6"/>
      <c r="EGF155" s="6"/>
      <c r="EGG155" s="6"/>
      <c r="EGH155" s="6"/>
      <c r="EGT155" s="6"/>
      <c r="EGU155" s="6"/>
      <c r="EGV155" s="6"/>
      <c r="EGW155" s="6"/>
      <c r="EGX155" s="6"/>
      <c r="EGY155" s="6"/>
      <c r="EGZ155" s="6"/>
      <c r="EHA155" s="6"/>
      <c r="EHB155" s="6"/>
      <c r="EHC155" s="6"/>
      <c r="EHD155" s="6"/>
      <c r="EHE155" s="6"/>
      <c r="EHF155" s="6"/>
      <c r="EHG155" s="6"/>
      <c r="EHH155" s="6"/>
      <c r="EHI155" s="6"/>
      <c r="EHJ155" s="6"/>
      <c r="EHK155" s="6"/>
      <c r="EHL155" s="6"/>
      <c r="EHM155" s="6"/>
      <c r="EHN155" s="6"/>
      <c r="EHO155" s="6"/>
      <c r="EHP155" s="6"/>
      <c r="EHQ155" s="6"/>
      <c r="EHR155" s="6"/>
      <c r="EHS155" s="6"/>
      <c r="EHT155" s="6"/>
      <c r="EHU155" s="6"/>
      <c r="EHV155" s="6"/>
      <c r="EHW155" s="6"/>
      <c r="EHX155" s="6"/>
      <c r="EHY155" s="6"/>
      <c r="EHZ155" s="6"/>
      <c r="EIA155" s="6"/>
      <c r="EIB155" s="6"/>
      <c r="EIC155" s="6"/>
      <c r="EID155" s="6"/>
      <c r="EIE155" s="6"/>
      <c r="EIF155" s="6"/>
      <c r="EIG155" s="6"/>
      <c r="EIH155" s="6"/>
      <c r="EII155" s="6"/>
      <c r="EIJ155" s="6"/>
      <c r="EQA155" s="6"/>
      <c r="EQB155" s="6"/>
      <c r="EQC155" s="6"/>
      <c r="EQD155" s="6"/>
      <c r="EQP155" s="6"/>
      <c r="EQQ155" s="6"/>
      <c r="EQR155" s="6"/>
      <c r="EQS155" s="6"/>
      <c r="EQT155" s="6"/>
      <c r="EQU155" s="6"/>
      <c r="EQV155" s="6"/>
      <c r="EQW155" s="6"/>
      <c r="EQX155" s="6"/>
      <c r="EQY155" s="6"/>
      <c r="EQZ155" s="6"/>
      <c r="ERA155" s="6"/>
      <c r="ERB155" s="6"/>
      <c r="ERC155" s="6"/>
      <c r="ERD155" s="6"/>
      <c r="ERE155" s="6"/>
      <c r="ERF155" s="6"/>
      <c r="ERG155" s="6"/>
      <c r="ERH155" s="6"/>
      <c r="ERI155" s="6"/>
      <c r="ERJ155" s="6"/>
      <c r="ERK155" s="6"/>
      <c r="ERL155" s="6"/>
      <c r="ERM155" s="6"/>
      <c r="ERN155" s="6"/>
      <c r="ERO155" s="6"/>
      <c r="ERP155" s="6"/>
      <c r="ERQ155" s="6"/>
      <c r="ERR155" s="6"/>
      <c r="ERS155" s="6"/>
      <c r="ERT155" s="6"/>
      <c r="ERU155" s="6"/>
      <c r="ERV155" s="6"/>
      <c r="ERW155" s="6"/>
      <c r="ERX155" s="6"/>
      <c r="ERY155" s="6"/>
      <c r="ERZ155" s="6"/>
      <c r="ESA155" s="6"/>
      <c r="ESB155" s="6"/>
      <c r="ESC155" s="6"/>
      <c r="ESD155" s="6"/>
      <c r="ESE155" s="6"/>
      <c r="ESF155" s="6"/>
      <c r="EZW155" s="6"/>
      <c r="EZX155" s="6"/>
      <c r="EZY155" s="6"/>
      <c r="EZZ155" s="6"/>
      <c r="FAL155" s="6"/>
      <c r="FAM155" s="6"/>
      <c r="FAN155" s="6"/>
      <c r="FAO155" s="6"/>
      <c r="FAP155" s="6"/>
      <c r="FAQ155" s="6"/>
      <c r="FAR155" s="6"/>
      <c r="FAS155" s="6"/>
      <c r="FAT155" s="6"/>
      <c r="FAU155" s="6"/>
      <c r="FAV155" s="6"/>
      <c r="FAW155" s="6"/>
      <c r="FAX155" s="6"/>
      <c r="FAY155" s="6"/>
      <c r="FAZ155" s="6"/>
      <c r="FBA155" s="6"/>
      <c r="FBB155" s="6"/>
      <c r="FBC155" s="6"/>
      <c r="FBD155" s="6"/>
      <c r="FBE155" s="6"/>
      <c r="FBF155" s="6"/>
      <c r="FBG155" s="6"/>
      <c r="FBH155" s="6"/>
      <c r="FBI155" s="6"/>
      <c r="FBJ155" s="6"/>
      <c r="FBK155" s="6"/>
      <c r="FBL155" s="6"/>
      <c r="FBM155" s="6"/>
      <c r="FBN155" s="6"/>
      <c r="FBO155" s="6"/>
      <c r="FBP155" s="6"/>
      <c r="FBQ155" s="6"/>
      <c r="FBR155" s="6"/>
      <c r="FBS155" s="6"/>
      <c r="FBT155" s="6"/>
      <c r="FBU155" s="6"/>
      <c r="FBV155" s="6"/>
      <c r="FBW155" s="6"/>
      <c r="FBX155" s="6"/>
      <c r="FBY155" s="6"/>
      <c r="FBZ155" s="6"/>
      <c r="FCA155" s="6"/>
      <c r="FCB155" s="6"/>
      <c r="FJS155" s="6"/>
      <c r="FJT155" s="6"/>
      <c r="FJU155" s="6"/>
      <c r="FJV155" s="6"/>
      <c r="FKH155" s="6"/>
      <c r="FKI155" s="6"/>
      <c r="FKJ155" s="6"/>
      <c r="FKK155" s="6"/>
      <c r="FKL155" s="6"/>
      <c r="FKM155" s="6"/>
      <c r="FKN155" s="6"/>
      <c r="FKO155" s="6"/>
      <c r="FKP155" s="6"/>
      <c r="FKQ155" s="6"/>
      <c r="FKR155" s="6"/>
      <c r="FKS155" s="6"/>
      <c r="FKT155" s="6"/>
      <c r="FKU155" s="6"/>
      <c r="FKV155" s="6"/>
      <c r="FKW155" s="6"/>
      <c r="FKX155" s="6"/>
      <c r="FKY155" s="6"/>
      <c r="FKZ155" s="6"/>
      <c r="FLA155" s="6"/>
      <c r="FLB155" s="6"/>
      <c r="FLC155" s="6"/>
      <c r="FLD155" s="6"/>
      <c r="FLE155" s="6"/>
      <c r="FLF155" s="6"/>
      <c r="FLG155" s="6"/>
      <c r="FLH155" s="6"/>
      <c r="FLI155" s="6"/>
      <c r="FLJ155" s="6"/>
      <c r="FLK155" s="6"/>
      <c r="FLL155" s="6"/>
      <c r="FLM155" s="6"/>
      <c r="FLN155" s="6"/>
      <c r="FLO155" s="6"/>
      <c r="FLP155" s="6"/>
      <c r="FLQ155" s="6"/>
      <c r="FLR155" s="6"/>
      <c r="FLS155" s="6"/>
      <c r="FLT155" s="6"/>
      <c r="FLU155" s="6"/>
      <c r="FLV155" s="6"/>
      <c r="FLW155" s="6"/>
      <c r="FLX155" s="6"/>
      <c r="FTO155" s="6"/>
      <c r="FTP155" s="6"/>
      <c r="FTQ155" s="6"/>
      <c r="FTR155" s="6"/>
      <c r="FUD155" s="6"/>
      <c r="FUE155" s="6"/>
      <c r="FUF155" s="6"/>
      <c r="FUG155" s="6"/>
      <c r="FUH155" s="6"/>
      <c r="FUI155" s="6"/>
      <c r="FUJ155" s="6"/>
      <c r="FUK155" s="6"/>
      <c r="FUL155" s="6"/>
      <c r="FUM155" s="6"/>
      <c r="FUN155" s="6"/>
      <c r="FUO155" s="6"/>
      <c r="FUP155" s="6"/>
      <c r="FUQ155" s="6"/>
      <c r="FUR155" s="6"/>
      <c r="FUS155" s="6"/>
      <c r="FUT155" s="6"/>
      <c r="FUU155" s="6"/>
      <c r="FUV155" s="6"/>
      <c r="FUW155" s="6"/>
      <c r="FUX155" s="6"/>
      <c r="FUY155" s="6"/>
      <c r="FUZ155" s="6"/>
      <c r="FVA155" s="6"/>
      <c r="FVB155" s="6"/>
      <c r="FVC155" s="6"/>
      <c r="FVD155" s="6"/>
      <c r="FVE155" s="6"/>
      <c r="FVF155" s="6"/>
      <c r="FVG155" s="6"/>
      <c r="FVH155" s="6"/>
      <c r="FVI155" s="6"/>
      <c r="FVJ155" s="6"/>
      <c r="FVK155" s="6"/>
      <c r="FVL155" s="6"/>
      <c r="FVM155" s="6"/>
      <c r="FVN155" s="6"/>
      <c r="FVO155" s="6"/>
      <c r="FVP155" s="6"/>
      <c r="FVQ155" s="6"/>
      <c r="FVR155" s="6"/>
      <c r="FVS155" s="6"/>
      <c r="FVT155" s="6"/>
      <c r="GDK155" s="6"/>
      <c r="GDL155" s="6"/>
      <c r="GDM155" s="6"/>
      <c r="GDN155" s="6"/>
      <c r="GDZ155" s="6"/>
      <c r="GEA155" s="6"/>
      <c r="GEB155" s="6"/>
      <c r="GEC155" s="6"/>
      <c r="GED155" s="6"/>
      <c r="GEE155" s="6"/>
      <c r="GEF155" s="6"/>
      <c r="GEG155" s="6"/>
      <c r="GEH155" s="6"/>
      <c r="GEI155" s="6"/>
      <c r="GEJ155" s="6"/>
      <c r="GEK155" s="6"/>
      <c r="GEL155" s="6"/>
      <c r="GEM155" s="6"/>
      <c r="GEN155" s="6"/>
      <c r="GEO155" s="6"/>
      <c r="GEP155" s="6"/>
      <c r="GEQ155" s="6"/>
      <c r="GER155" s="6"/>
      <c r="GES155" s="6"/>
      <c r="GET155" s="6"/>
      <c r="GEU155" s="6"/>
      <c r="GEV155" s="6"/>
      <c r="GEW155" s="6"/>
      <c r="GEX155" s="6"/>
      <c r="GEY155" s="6"/>
      <c r="GEZ155" s="6"/>
      <c r="GFA155" s="6"/>
      <c r="GFB155" s="6"/>
      <c r="GFC155" s="6"/>
      <c r="GFD155" s="6"/>
      <c r="GFE155" s="6"/>
      <c r="GFF155" s="6"/>
      <c r="GFG155" s="6"/>
      <c r="GFH155" s="6"/>
      <c r="GFI155" s="6"/>
      <c r="GFJ155" s="6"/>
      <c r="GFK155" s="6"/>
      <c r="GFL155" s="6"/>
      <c r="GFM155" s="6"/>
      <c r="GFN155" s="6"/>
      <c r="GFO155" s="6"/>
      <c r="GFP155" s="6"/>
      <c r="GNG155" s="6"/>
      <c r="GNH155" s="6"/>
      <c r="GNI155" s="6"/>
      <c r="GNJ155" s="6"/>
      <c r="GNV155" s="6"/>
      <c r="GNW155" s="6"/>
      <c r="GNX155" s="6"/>
      <c r="GNY155" s="6"/>
      <c r="GNZ155" s="6"/>
      <c r="GOA155" s="6"/>
      <c r="GOB155" s="6"/>
      <c r="GOC155" s="6"/>
      <c r="GOD155" s="6"/>
      <c r="GOE155" s="6"/>
      <c r="GOF155" s="6"/>
      <c r="GOG155" s="6"/>
      <c r="GOH155" s="6"/>
      <c r="GOI155" s="6"/>
      <c r="GOJ155" s="6"/>
      <c r="GOK155" s="6"/>
      <c r="GOL155" s="6"/>
      <c r="GOM155" s="6"/>
      <c r="GON155" s="6"/>
      <c r="GOO155" s="6"/>
      <c r="GOP155" s="6"/>
      <c r="GOQ155" s="6"/>
      <c r="GOR155" s="6"/>
      <c r="GOS155" s="6"/>
      <c r="GOT155" s="6"/>
      <c r="GOU155" s="6"/>
      <c r="GOV155" s="6"/>
      <c r="GOW155" s="6"/>
      <c r="GOX155" s="6"/>
      <c r="GOY155" s="6"/>
      <c r="GOZ155" s="6"/>
      <c r="GPA155" s="6"/>
      <c r="GPB155" s="6"/>
      <c r="GPC155" s="6"/>
      <c r="GPD155" s="6"/>
      <c r="GPE155" s="6"/>
      <c r="GPF155" s="6"/>
      <c r="GPG155" s="6"/>
      <c r="GPH155" s="6"/>
      <c r="GPI155" s="6"/>
      <c r="GPJ155" s="6"/>
      <c r="GPK155" s="6"/>
      <c r="GPL155" s="6"/>
      <c r="GXC155" s="6"/>
      <c r="GXD155" s="6"/>
      <c r="GXE155" s="6"/>
      <c r="GXF155" s="6"/>
      <c r="GXR155" s="6"/>
      <c r="GXS155" s="6"/>
      <c r="GXT155" s="6"/>
      <c r="GXU155" s="6"/>
      <c r="GXV155" s="6"/>
      <c r="GXW155" s="6"/>
      <c r="GXX155" s="6"/>
      <c r="GXY155" s="6"/>
      <c r="GXZ155" s="6"/>
      <c r="GYA155" s="6"/>
      <c r="GYB155" s="6"/>
      <c r="GYC155" s="6"/>
      <c r="GYD155" s="6"/>
      <c r="GYE155" s="6"/>
      <c r="GYF155" s="6"/>
      <c r="GYG155" s="6"/>
      <c r="GYH155" s="6"/>
      <c r="GYI155" s="6"/>
      <c r="GYJ155" s="6"/>
      <c r="GYK155" s="6"/>
      <c r="GYL155" s="6"/>
      <c r="GYM155" s="6"/>
      <c r="GYN155" s="6"/>
      <c r="GYO155" s="6"/>
      <c r="GYP155" s="6"/>
      <c r="GYQ155" s="6"/>
      <c r="GYR155" s="6"/>
      <c r="GYS155" s="6"/>
      <c r="GYT155" s="6"/>
      <c r="GYU155" s="6"/>
      <c r="GYV155" s="6"/>
      <c r="GYW155" s="6"/>
      <c r="GYX155" s="6"/>
      <c r="GYY155" s="6"/>
      <c r="GYZ155" s="6"/>
      <c r="GZA155" s="6"/>
      <c r="GZB155" s="6"/>
      <c r="GZC155" s="6"/>
      <c r="GZD155" s="6"/>
      <c r="GZE155" s="6"/>
      <c r="GZF155" s="6"/>
      <c r="GZG155" s="6"/>
      <c r="GZH155" s="6"/>
      <c r="HGY155" s="6"/>
      <c r="HGZ155" s="6"/>
      <c r="HHA155" s="6"/>
      <c r="HHB155" s="6"/>
      <c r="HHN155" s="6"/>
      <c r="HHO155" s="6"/>
      <c r="HHP155" s="6"/>
      <c r="HHQ155" s="6"/>
      <c r="HHR155" s="6"/>
      <c r="HHS155" s="6"/>
      <c r="HHT155" s="6"/>
      <c r="HHU155" s="6"/>
      <c r="HHV155" s="6"/>
      <c r="HHW155" s="6"/>
      <c r="HHX155" s="6"/>
      <c r="HHY155" s="6"/>
      <c r="HHZ155" s="6"/>
      <c r="HIA155" s="6"/>
      <c r="HIB155" s="6"/>
      <c r="HIC155" s="6"/>
      <c r="HID155" s="6"/>
      <c r="HIE155" s="6"/>
      <c r="HIF155" s="6"/>
      <c r="HIG155" s="6"/>
      <c r="HIH155" s="6"/>
      <c r="HII155" s="6"/>
      <c r="HIJ155" s="6"/>
      <c r="HIK155" s="6"/>
      <c r="HIL155" s="6"/>
      <c r="HIM155" s="6"/>
      <c r="HIN155" s="6"/>
      <c r="HIO155" s="6"/>
      <c r="HIP155" s="6"/>
      <c r="HIQ155" s="6"/>
      <c r="HIR155" s="6"/>
      <c r="HIS155" s="6"/>
      <c r="HIT155" s="6"/>
      <c r="HIU155" s="6"/>
      <c r="HIV155" s="6"/>
      <c r="HIW155" s="6"/>
      <c r="HIX155" s="6"/>
      <c r="HIY155" s="6"/>
      <c r="HIZ155" s="6"/>
      <c r="HJA155" s="6"/>
      <c r="HJB155" s="6"/>
      <c r="HJC155" s="6"/>
      <c r="HJD155" s="6"/>
      <c r="HQU155" s="6"/>
      <c r="HQV155" s="6"/>
      <c r="HQW155" s="6"/>
      <c r="HQX155" s="6"/>
      <c r="HRJ155" s="6"/>
      <c r="HRK155" s="6"/>
      <c r="HRL155" s="6"/>
      <c r="HRM155" s="6"/>
      <c r="HRN155" s="6"/>
      <c r="HRO155" s="6"/>
      <c r="HRP155" s="6"/>
      <c r="HRQ155" s="6"/>
      <c r="HRR155" s="6"/>
      <c r="HRS155" s="6"/>
      <c r="HRT155" s="6"/>
      <c r="HRU155" s="6"/>
      <c r="HRV155" s="6"/>
      <c r="HRW155" s="6"/>
      <c r="HRX155" s="6"/>
      <c r="HRY155" s="6"/>
      <c r="HRZ155" s="6"/>
      <c r="HSA155" s="6"/>
      <c r="HSB155" s="6"/>
      <c r="HSC155" s="6"/>
      <c r="HSD155" s="6"/>
      <c r="HSE155" s="6"/>
      <c r="HSF155" s="6"/>
      <c r="HSG155" s="6"/>
      <c r="HSH155" s="6"/>
      <c r="HSI155" s="6"/>
      <c r="HSJ155" s="6"/>
      <c r="HSK155" s="6"/>
      <c r="HSL155" s="6"/>
      <c r="HSM155" s="6"/>
      <c r="HSN155" s="6"/>
      <c r="HSO155" s="6"/>
      <c r="HSP155" s="6"/>
      <c r="HSQ155" s="6"/>
      <c r="HSR155" s="6"/>
      <c r="HSS155" s="6"/>
      <c r="HST155" s="6"/>
      <c r="HSU155" s="6"/>
      <c r="HSV155" s="6"/>
      <c r="HSW155" s="6"/>
      <c r="HSX155" s="6"/>
      <c r="HSY155" s="6"/>
      <c r="HSZ155" s="6"/>
      <c r="IAQ155" s="6"/>
      <c r="IAR155" s="6"/>
      <c r="IAS155" s="6"/>
      <c r="IAT155" s="6"/>
      <c r="IBF155" s="6"/>
      <c r="IBG155" s="6"/>
      <c r="IBH155" s="6"/>
      <c r="IBI155" s="6"/>
      <c r="IBJ155" s="6"/>
      <c r="IBK155" s="6"/>
      <c r="IBL155" s="6"/>
      <c r="IBM155" s="6"/>
      <c r="IBN155" s="6"/>
      <c r="IBO155" s="6"/>
      <c r="IBP155" s="6"/>
      <c r="IBQ155" s="6"/>
      <c r="IBR155" s="6"/>
      <c r="IBS155" s="6"/>
      <c r="IBT155" s="6"/>
      <c r="IBU155" s="6"/>
      <c r="IBV155" s="6"/>
      <c r="IBW155" s="6"/>
      <c r="IBX155" s="6"/>
      <c r="IBY155" s="6"/>
      <c r="IBZ155" s="6"/>
      <c r="ICA155" s="6"/>
      <c r="ICB155" s="6"/>
      <c r="ICC155" s="6"/>
      <c r="ICD155" s="6"/>
      <c r="ICE155" s="6"/>
      <c r="ICF155" s="6"/>
      <c r="ICG155" s="6"/>
      <c r="ICH155" s="6"/>
      <c r="ICI155" s="6"/>
      <c r="ICJ155" s="6"/>
      <c r="ICK155" s="6"/>
      <c r="ICL155" s="6"/>
      <c r="ICM155" s="6"/>
      <c r="ICN155" s="6"/>
      <c r="ICO155" s="6"/>
      <c r="ICP155" s="6"/>
      <c r="ICQ155" s="6"/>
      <c r="ICR155" s="6"/>
      <c r="ICS155" s="6"/>
      <c r="ICT155" s="6"/>
      <c r="ICU155" s="6"/>
      <c r="ICV155" s="6"/>
      <c r="IKM155" s="6"/>
      <c r="IKN155" s="6"/>
      <c r="IKO155" s="6"/>
      <c r="IKP155" s="6"/>
      <c r="ILB155" s="6"/>
      <c r="ILC155" s="6"/>
      <c r="ILD155" s="6"/>
      <c r="ILE155" s="6"/>
      <c r="ILF155" s="6"/>
      <c r="ILG155" s="6"/>
      <c r="ILH155" s="6"/>
      <c r="ILI155" s="6"/>
      <c r="ILJ155" s="6"/>
      <c r="ILK155" s="6"/>
      <c r="ILL155" s="6"/>
      <c r="ILM155" s="6"/>
      <c r="ILN155" s="6"/>
      <c r="ILO155" s="6"/>
      <c r="ILP155" s="6"/>
      <c r="ILQ155" s="6"/>
      <c r="ILR155" s="6"/>
      <c r="ILS155" s="6"/>
      <c r="ILT155" s="6"/>
      <c r="ILU155" s="6"/>
      <c r="ILV155" s="6"/>
      <c r="ILW155" s="6"/>
      <c r="ILX155" s="6"/>
      <c r="ILY155" s="6"/>
      <c r="ILZ155" s="6"/>
      <c r="IMA155" s="6"/>
      <c r="IMB155" s="6"/>
      <c r="IMC155" s="6"/>
      <c r="IMD155" s="6"/>
      <c r="IME155" s="6"/>
      <c r="IMF155" s="6"/>
      <c r="IMG155" s="6"/>
      <c r="IMH155" s="6"/>
      <c r="IMI155" s="6"/>
      <c r="IMJ155" s="6"/>
      <c r="IMK155" s="6"/>
      <c r="IML155" s="6"/>
      <c r="IMM155" s="6"/>
      <c r="IMN155" s="6"/>
      <c r="IMO155" s="6"/>
      <c r="IMP155" s="6"/>
      <c r="IMQ155" s="6"/>
      <c r="IMR155" s="6"/>
      <c r="IUI155" s="6"/>
      <c r="IUJ155" s="6"/>
      <c r="IUK155" s="6"/>
      <c r="IUL155" s="6"/>
      <c r="IUX155" s="6"/>
      <c r="IUY155" s="6"/>
      <c r="IUZ155" s="6"/>
      <c r="IVA155" s="6"/>
      <c r="IVB155" s="6"/>
      <c r="IVC155" s="6"/>
      <c r="IVD155" s="6"/>
      <c r="IVE155" s="6"/>
      <c r="IVF155" s="6"/>
      <c r="IVG155" s="6"/>
      <c r="IVH155" s="6"/>
      <c r="IVI155" s="6"/>
      <c r="IVJ155" s="6"/>
      <c r="IVK155" s="6"/>
      <c r="IVL155" s="6"/>
      <c r="IVM155" s="6"/>
      <c r="IVN155" s="6"/>
      <c r="IVO155" s="6"/>
      <c r="IVP155" s="6"/>
      <c r="IVQ155" s="6"/>
      <c r="IVR155" s="6"/>
      <c r="IVS155" s="6"/>
      <c r="IVT155" s="6"/>
      <c r="IVU155" s="6"/>
      <c r="IVV155" s="6"/>
      <c r="IVW155" s="6"/>
      <c r="IVX155" s="6"/>
      <c r="IVY155" s="6"/>
      <c r="IVZ155" s="6"/>
      <c r="IWA155" s="6"/>
      <c r="IWB155" s="6"/>
      <c r="IWC155" s="6"/>
      <c r="IWD155" s="6"/>
      <c r="IWE155" s="6"/>
      <c r="IWF155" s="6"/>
      <c r="IWG155" s="6"/>
      <c r="IWH155" s="6"/>
      <c r="IWI155" s="6"/>
      <c r="IWJ155" s="6"/>
      <c r="IWK155" s="6"/>
      <c r="IWL155" s="6"/>
      <c r="IWM155" s="6"/>
      <c r="IWN155" s="6"/>
      <c r="JEE155" s="6"/>
      <c r="JEF155" s="6"/>
      <c r="JEG155" s="6"/>
      <c r="JEH155" s="6"/>
      <c r="JET155" s="6"/>
      <c r="JEU155" s="6"/>
      <c r="JEV155" s="6"/>
      <c r="JEW155" s="6"/>
      <c r="JEX155" s="6"/>
      <c r="JEY155" s="6"/>
      <c r="JEZ155" s="6"/>
      <c r="JFA155" s="6"/>
      <c r="JFB155" s="6"/>
      <c r="JFC155" s="6"/>
      <c r="JFD155" s="6"/>
      <c r="JFE155" s="6"/>
      <c r="JFF155" s="6"/>
      <c r="JFG155" s="6"/>
      <c r="JFH155" s="6"/>
      <c r="JFI155" s="6"/>
      <c r="JFJ155" s="6"/>
      <c r="JFK155" s="6"/>
      <c r="JFL155" s="6"/>
      <c r="JFM155" s="6"/>
      <c r="JFN155" s="6"/>
      <c r="JFO155" s="6"/>
      <c r="JFP155" s="6"/>
      <c r="JFQ155" s="6"/>
      <c r="JFR155" s="6"/>
      <c r="JFS155" s="6"/>
      <c r="JFT155" s="6"/>
      <c r="JFU155" s="6"/>
      <c r="JFV155" s="6"/>
      <c r="JFW155" s="6"/>
      <c r="JFX155" s="6"/>
      <c r="JFY155" s="6"/>
      <c r="JFZ155" s="6"/>
      <c r="JGA155" s="6"/>
      <c r="JGB155" s="6"/>
      <c r="JGC155" s="6"/>
      <c r="JGD155" s="6"/>
      <c r="JGE155" s="6"/>
      <c r="JGF155" s="6"/>
      <c r="JGG155" s="6"/>
      <c r="JGH155" s="6"/>
      <c r="JGI155" s="6"/>
      <c r="JGJ155" s="6"/>
      <c r="JOA155" s="6"/>
      <c r="JOB155" s="6"/>
      <c r="JOC155" s="6"/>
      <c r="JOD155" s="6"/>
      <c r="JOP155" s="6"/>
      <c r="JOQ155" s="6"/>
      <c r="JOR155" s="6"/>
      <c r="JOS155" s="6"/>
      <c r="JOT155" s="6"/>
      <c r="JOU155" s="6"/>
      <c r="JOV155" s="6"/>
      <c r="JOW155" s="6"/>
      <c r="JOX155" s="6"/>
      <c r="JOY155" s="6"/>
      <c r="JOZ155" s="6"/>
      <c r="JPA155" s="6"/>
      <c r="JPB155" s="6"/>
      <c r="JPC155" s="6"/>
      <c r="JPD155" s="6"/>
      <c r="JPE155" s="6"/>
      <c r="JPF155" s="6"/>
      <c r="JPG155" s="6"/>
      <c r="JPH155" s="6"/>
      <c r="JPI155" s="6"/>
      <c r="JPJ155" s="6"/>
      <c r="JPK155" s="6"/>
      <c r="JPL155" s="6"/>
      <c r="JPM155" s="6"/>
      <c r="JPN155" s="6"/>
      <c r="JPO155" s="6"/>
      <c r="JPP155" s="6"/>
      <c r="JPQ155" s="6"/>
      <c r="JPR155" s="6"/>
      <c r="JPS155" s="6"/>
      <c r="JPT155" s="6"/>
      <c r="JPU155" s="6"/>
      <c r="JPV155" s="6"/>
      <c r="JPW155" s="6"/>
      <c r="JPX155" s="6"/>
      <c r="JPY155" s="6"/>
      <c r="JPZ155" s="6"/>
      <c r="JQA155" s="6"/>
      <c r="JQB155" s="6"/>
      <c r="JQC155" s="6"/>
      <c r="JQD155" s="6"/>
      <c r="JQE155" s="6"/>
      <c r="JQF155" s="6"/>
      <c r="JXW155" s="6"/>
      <c r="JXX155" s="6"/>
      <c r="JXY155" s="6"/>
      <c r="JXZ155" s="6"/>
      <c r="JYL155" s="6"/>
      <c r="JYM155" s="6"/>
      <c r="JYN155" s="6"/>
      <c r="JYO155" s="6"/>
      <c r="JYP155" s="6"/>
      <c r="JYQ155" s="6"/>
      <c r="JYR155" s="6"/>
      <c r="JYS155" s="6"/>
      <c r="JYT155" s="6"/>
      <c r="JYU155" s="6"/>
      <c r="JYV155" s="6"/>
      <c r="JYW155" s="6"/>
      <c r="JYX155" s="6"/>
      <c r="JYY155" s="6"/>
      <c r="JYZ155" s="6"/>
      <c r="JZA155" s="6"/>
      <c r="JZB155" s="6"/>
      <c r="JZC155" s="6"/>
      <c r="JZD155" s="6"/>
      <c r="JZE155" s="6"/>
      <c r="JZF155" s="6"/>
      <c r="JZG155" s="6"/>
      <c r="JZH155" s="6"/>
      <c r="JZI155" s="6"/>
      <c r="JZJ155" s="6"/>
      <c r="JZK155" s="6"/>
      <c r="JZL155" s="6"/>
      <c r="JZM155" s="6"/>
      <c r="JZN155" s="6"/>
      <c r="JZO155" s="6"/>
      <c r="JZP155" s="6"/>
      <c r="JZQ155" s="6"/>
      <c r="JZR155" s="6"/>
      <c r="JZS155" s="6"/>
      <c r="JZT155" s="6"/>
      <c r="JZU155" s="6"/>
      <c r="JZV155" s="6"/>
      <c r="JZW155" s="6"/>
      <c r="JZX155" s="6"/>
      <c r="JZY155" s="6"/>
      <c r="JZZ155" s="6"/>
      <c r="KAA155" s="6"/>
      <c r="KAB155" s="6"/>
      <c r="KHS155" s="6"/>
      <c r="KHT155" s="6"/>
      <c r="KHU155" s="6"/>
      <c r="KHV155" s="6"/>
      <c r="KIH155" s="6"/>
      <c r="KII155" s="6"/>
      <c r="KIJ155" s="6"/>
      <c r="KIK155" s="6"/>
      <c r="KIL155" s="6"/>
      <c r="KIM155" s="6"/>
      <c r="KIN155" s="6"/>
      <c r="KIO155" s="6"/>
      <c r="KIP155" s="6"/>
      <c r="KIQ155" s="6"/>
      <c r="KIR155" s="6"/>
      <c r="KIS155" s="6"/>
      <c r="KIT155" s="6"/>
      <c r="KIU155" s="6"/>
      <c r="KIV155" s="6"/>
      <c r="KIW155" s="6"/>
      <c r="KIX155" s="6"/>
      <c r="KIY155" s="6"/>
      <c r="KIZ155" s="6"/>
      <c r="KJA155" s="6"/>
      <c r="KJB155" s="6"/>
      <c r="KJC155" s="6"/>
      <c r="KJD155" s="6"/>
      <c r="KJE155" s="6"/>
      <c r="KJF155" s="6"/>
      <c r="KJG155" s="6"/>
      <c r="KJH155" s="6"/>
      <c r="KJI155" s="6"/>
      <c r="KJJ155" s="6"/>
      <c r="KJK155" s="6"/>
      <c r="KJL155" s="6"/>
      <c r="KJM155" s="6"/>
      <c r="KJN155" s="6"/>
      <c r="KJO155" s="6"/>
      <c r="KJP155" s="6"/>
      <c r="KJQ155" s="6"/>
      <c r="KJR155" s="6"/>
      <c r="KJS155" s="6"/>
      <c r="KJT155" s="6"/>
      <c r="KJU155" s="6"/>
      <c r="KJV155" s="6"/>
      <c r="KJW155" s="6"/>
      <c r="KJX155" s="6"/>
      <c r="KRO155" s="6"/>
      <c r="KRP155" s="6"/>
      <c r="KRQ155" s="6"/>
      <c r="KRR155" s="6"/>
      <c r="KSD155" s="6"/>
      <c r="KSE155" s="6"/>
      <c r="KSF155" s="6"/>
      <c r="KSG155" s="6"/>
      <c r="KSH155" s="6"/>
      <c r="KSI155" s="6"/>
      <c r="KSJ155" s="6"/>
      <c r="KSK155" s="6"/>
      <c r="KSL155" s="6"/>
      <c r="KSM155" s="6"/>
      <c r="KSN155" s="6"/>
      <c r="KSO155" s="6"/>
      <c r="KSP155" s="6"/>
      <c r="KSQ155" s="6"/>
      <c r="KSR155" s="6"/>
      <c r="KSS155" s="6"/>
      <c r="KST155" s="6"/>
      <c r="KSU155" s="6"/>
      <c r="KSV155" s="6"/>
      <c r="KSW155" s="6"/>
      <c r="KSX155" s="6"/>
      <c r="KSY155" s="6"/>
      <c r="KSZ155" s="6"/>
      <c r="KTA155" s="6"/>
      <c r="KTB155" s="6"/>
      <c r="KTC155" s="6"/>
      <c r="KTD155" s="6"/>
      <c r="KTE155" s="6"/>
      <c r="KTF155" s="6"/>
      <c r="KTG155" s="6"/>
      <c r="KTH155" s="6"/>
      <c r="KTI155" s="6"/>
      <c r="KTJ155" s="6"/>
      <c r="KTK155" s="6"/>
      <c r="KTL155" s="6"/>
      <c r="KTM155" s="6"/>
      <c r="KTN155" s="6"/>
      <c r="KTO155" s="6"/>
      <c r="KTP155" s="6"/>
      <c r="KTQ155" s="6"/>
      <c r="KTR155" s="6"/>
      <c r="KTS155" s="6"/>
      <c r="KTT155" s="6"/>
      <c r="LBK155" s="6"/>
      <c r="LBL155" s="6"/>
      <c r="LBM155" s="6"/>
      <c r="LBN155" s="6"/>
      <c r="LBZ155" s="6"/>
      <c r="LCA155" s="6"/>
      <c r="LCB155" s="6"/>
      <c r="LCC155" s="6"/>
      <c r="LCD155" s="6"/>
      <c r="LCE155" s="6"/>
      <c r="LCF155" s="6"/>
      <c r="LCG155" s="6"/>
      <c r="LCH155" s="6"/>
      <c r="LCI155" s="6"/>
      <c r="LCJ155" s="6"/>
      <c r="LCK155" s="6"/>
      <c r="LCL155" s="6"/>
      <c r="LCM155" s="6"/>
      <c r="LCN155" s="6"/>
      <c r="LCO155" s="6"/>
      <c r="LCP155" s="6"/>
      <c r="LCQ155" s="6"/>
      <c r="LCR155" s="6"/>
      <c r="LCS155" s="6"/>
      <c r="LCT155" s="6"/>
      <c r="LCU155" s="6"/>
      <c r="LCV155" s="6"/>
      <c r="LCW155" s="6"/>
      <c r="LCX155" s="6"/>
      <c r="LCY155" s="6"/>
      <c r="LCZ155" s="6"/>
      <c r="LDA155" s="6"/>
      <c r="LDB155" s="6"/>
      <c r="LDC155" s="6"/>
      <c r="LDD155" s="6"/>
      <c r="LDE155" s="6"/>
      <c r="LDF155" s="6"/>
      <c r="LDG155" s="6"/>
      <c r="LDH155" s="6"/>
      <c r="LDI155" s="6"/>
      <c r="LDJ155" s="6"/>
      <c r="LDK155" s="6"/>
      <c r="LDL155" s="6"/>
      <c r="LDM155" s="6"/>
      <c r="LDN155" s="6"/>
      <c r="LDO155" s="6"/>
      <c r="LDP155" s="6"/>
      <c r="LLG155" s="6"/>
      <c r="LLH155" s="6"/>
      <c r="LLI155" s="6"/>
      <c r="LLJ155" s="6"/>
      <c r="LLV155" s="6"/>
      <c r="LLW155" s="6"/>
      <c r="LLX155" s="6"/>
      <c r="LLY155" s="6"/>
      <c r="LLZ155" s="6"/>
      <c r="LMA155" s="6"/>
      <c r="LMB155" s="6"/>
      <c r="LMC155" s="6"/>
      <c r="LMD155" s="6"/>
      <c r="LME155" s="6"/>
      <c r="LMF155" s="6"/>
      <c r="LMG155" s="6"/>
      <c r="LMH155" s="6"/>
      <c r="LMI155" s="6"/>
      <c r="LMJ155" s="6"/>
      <c r="LMK155" s="6"/>
      <c r="LML155" s="6"/>
      <c r="LMM155" s="6"/>
      <c r="LMN155" s="6"/>
      <c r="LMO155" s="6"/>
      <c r="LMP155" s="6"/>
      <c r="LMQ155" s="6"/>
      <c r="LMR155" s="6"/>
      <c r="LMS155" s="6"/>
      <c r="LMT155" s="6"/>
      <c r="LMU155" s="6"/>
      <c r="LMV155" s="6"/>
      <c r="LMW155" s="6"/>
      <c r="LMX155" s="6"/>
      <c r="LMY155" s="6"/>
      <c r="LMZ155" s="6"/>
      <c r="LNA155" s="6"/>
      <c r="LNB155" s="6"/>
      <c r="LNC155" s="6"/>
      <c r="LND155" s="6"/>
      <c r="LNE155" s="6"/>
      <c r="LNF155" s="6"/>
      <c r="LNG155" s="6"/>
      <c r="LNH155" s="6"/>
      <c r="LNI155" s="6"/>
      <c r="LNJ155" s="6"/>
      <c r="LNK155" s="6"/>
      <c r="LNL155" s="6"/>
      <c r="LVC155" s="6"/>
      <c r="LVD155" s="6"/>
      <c r="LVE155" s="6"/>
      <c r="LVF155" s="6"/>
      <c r="LVR155" s="6"/>
      <c r="LVS155" s="6"/>
      <c r="LVT155" s="6"/>
      <c r="LVU155" s="6"/>
      <c r="LVV155" s="6"/>
      <c r="LVW155" s="6"/>
      <c r="LVX155" s="6"/>
      <c r="LVY155" s="6"/>
      <c r="LVZ155" s="6"/>
      <c r="LWA155" s="6"/>
      <c r="LWB155" s="6"/>
      <c r="LWC155" s="6"/>
      <c r="LWD155" s="6"/>
      <c r="LWE155" s="6"/>
      <c r="LWF155" s="6"/>
      <c r="LWG155" s="6"/>
      <c r="LWH155" s="6"/>
      <c r="LWI155" s="6"/>
      <c r="LWJ155" s="6"/>
      <c r="LWK155" s="6"/>
      <c r="LWL155" s="6"/>
      <c r="LWM155" s="6"/>
      <c r="LWN155" s="6"/>
      <c r="LWO155" s="6"/>
      <c r="LWP155" s="6"/>
      <c r="LWQ155" s="6"/>
      <c r="LWR155" s="6"/>
      <c r="LWS155" s="6"/>
      <c r="LWT155" s="6"/>
      <c r="LWU155" s="6"/>
      <c r="LWV155" s="6"/>
      <c r="LWW155" s="6"/>
      <c r="LWX155" s="6"/>
      <c r="LWY155" s="6"/>
      <c r="LWZ155" s="6"/>
      <c r="LXA155" s="6"/>
      <c r="LXB155" s="6"/>
      <c r="LXC155" s="6"/>
      <c r="LXD155" s="6"/>
      <c r="LXE155" s="6"/>
      <c r="LXF155" s="6"/>
      <c r="LXG155" s="6"/>
      <c r="LXH155" s="6"/>
      <c r="MEY155" s="6"/>
      <c r="MEZ155" s="6"/>
      <c r="MFA155" s="6"/>
      <c r="MFB155" s="6"/>
      <c r="MFN155" s="6"/>
      <c r="MFO155" s="6"/>
      <c r="MFP155" s="6"/>
      <c r="MFQ155" s="6"/>
      <c r="MFR155" s="6"/>
      <c r="MFS155" s="6"/>
      <c r="MFT155" s="6"/>
      <c r="MFU155" s="6"/>
      <c r="MFV155" s="6"/>
      <c r="MFW155" s="6"/>
      <c r="MFX155" s="6"/>
      <c r="MFY155" s="6"/>
      <c r="MFZ155" s="6"/>
      <c r="MGA155" s="6"/>
      <c r="MGB155" s="6"/>
      <c r="MGC155" s="6"/>
      <c r="MGD155" s="6"/>
      <c r="MGE155" s="6"/>
      <c r="MGF155" s="6"/>
      <c r="MGG155" s="6"/>
      <c r="MGH155" s="6"/>
      <c r="MGI155" s="6"/>
      <c r="MGJ155" s="6"/>
      <c r="MGK155" s="6"/>
      <c r="MGL155" s="6"/>
      <c r="MGM155" s="6"/>
      <c r="MGN155" s="6"/>
      <c r="MGO155" s="6"/>
      <c r="MGP155" s="6"/>
      <c r="MGQ155" s="6"/>
      <c r="MGR155" s="6"/>
      <c r="MGS155" s="6"/>
      <c r="MGT155" s="6"/>
      <c r="MGU155" s="6"/>
      <c r="MGV155" s="6"/>
      <c r="MGW155" s="6"/>
      <c r="MGX155" s="6"/>
      <c r="MGY155" s="6"/>
      <c r="MGZ155" s="6"/>
      <c r="MHA155" s="6"/>
      <c r="MHB155" s="6"/>
      <c r="MHC155" s="6"/>
      <c r="MHD155" s="6"/>
      <c r="MOU155" s="6"/>
      <c r="MOV155" s="6"/>
      <c r="MOW155" s="6"/>
      <c r="MOX155" s="6"/>
      <c r="MPJ155" s="6"/>
      <c r="MPK155" s="6"/>
      <c r="MPL155" s="6"/>
      <c r="MPM155" s="6"/>
      <c r="MPN155" s="6"/>
      <c r="MPO155" s="6"/>
      <c r="MPP155" s="6"/>
      <c r="MPQ155" s="6"/>
      <c r="MPR155" s="6"/>
      <c r="MPS155" s="6"/>
      <c r="MPT155" s="6"/>
      <c r="MPU155" s="6"/>
      <c r="MPV155" s="6"/>
      <c r="MPW155" s="6"/>
      <c r="MPX155" s="6"/>
      <c r="MPY155" s="6"/>
      <c r="MPZ155" s="6"/>
      <c r="MQA155" s="6"/>
      <c r="MQB155" s="6"/>
      <c r="MQC155" s="6"/>
      <c r="MQD155" s="6"/>
      <c r="MQE155" s="6"/>
      <c r="MQF155" s="6"/>
      <c r="MQG155" s="6"/>
      <c r="MQH155" s="6"/>
      <c r="MQI155" s="6"/>
      <c r="MQJ155" s="6"/>
      <c r="MQK155" s="6"/>
      <c r="MQL155" s="6"/>
      <c r="MQM155" s="6"/>
      <c r="MQN155" s="6"/>
      <c r="MQO155" s="6"/>
      <c r="MQP155" s="6"/>
      <c r="MQQ155" s="6"/>
      <c r="MQR155" s="6"/>
      <c r="MQS155" s="6"/>
      <c r="MQT155" s="6"/>
      <c r="MQU155" s="6"/>
      <c r="MQV155" s="6"/>
      <c r="MQW155" s="6"/>
      <c r="MQX155" s="6"/>
      <c r="MQY155" s="6"/>
      <c r="MQZ155" s="6"/>
      <c r="MYQ155" s="6"/>
      <c r="MYR155" s="6"/>
      <c r="MYS155" s="6"/>
      <c r="MYT155" s="6"/>
      <c r="MZF155" s="6"/>
      <c r="MZG155" s="6"/>
      <c r="MZH155" s="6"/>
      <c r="MZI155" s="6"/>
      <c r="MZJ155" s="6"/>
      <c r="MZK155" s="6"/>
      <c r="MZL155" s="6"/>
      <c r="MZM155" s="6"/>
      <c r="MZN155" s="6"/>
      <c r="MZO155" s="6"/>
      <c r="MZP155" s="6"/>
      <c r="MZQ155" s="6"/>
      <c r="MZR155" s="6"/>
      <c r="MZS155" s="6"/>
      <c r="MZT155" s="6"/>
      <c r="MZU155" s="6"/>
      <c r="MZV155" s="6"/>
      <c r="MZW155" s="6"/>
      <c r="MZX155" s="6"/>
      <c r="MZY155" s="6"/>
      <c r="MZZ155" s="6"/>
      <c r="NAA155" s="6"/>
      <c r="NAB155" s="6"/>
      <c r="NAC155" s="6"/>
      <c r="NAD155" s="6"/>
      <c r="NAE155" s="6"/>
      <c r="NAF155" s="6"/>
      <c r="NAG155" s="6"/>
      <c r="NAH155" s="6"/>
      <c r="NAI155" s="6"/>
      <c r="NAJ155" s="6"/>
      <c r="NAK155" s="6"/>
      <c r="NAL155" s="6"/>
      <c r="NAM155" s="6"/>
      <c r="NAN155" s="6"/>
      <c r="NAO155" s="6"/>
      <c r="NAP155" s="6"/>
      <c r="NAQ155" s="6"/>
      <c r="NAR155" s="6"/>
      <c r="NAS155" s="6"/>
      <c r="NAT155" s="6"/>
      <c r="NAU155" s="6"/>
      <c r="NAV155" s="6"/>
      <c r="NIM155" s="6"/>
      <c r="NIN155" s="6"/>
      <c r="NIO155" s="6"/>
      <c r="NIP155" s="6"/>
      <c r="NJB155" s="6"/>
      <c r="NJC155" s="6"/>
      <c r="NJD155" s="6"/>
      <c r="NJE155" s="6"/>
      <c r="NJF155" s="6"/>
      <c r="NJG155" s="6"/>
      <c r="NJH155" s="6"/>
      <c r="NJI155" s="6"/>
      <c r="NJJ155" s="6"/>
      <c r="NJK155" s="6"/>
      <c r="NJL155" s="6"/>
      <c r="NJM155" s="6"/>
      <c r="NJN155" s="6"/>
      <c r="NJO155" s="6"/>
      <c r="NJP155" s="6"/>
      <c r="NJQ155" s="6"/>
      <c r="NJR155" s="6"/>
      <c r="NJS155" s="6"/>
      <c r="NJT155" s="6"/>
      <c r="NJU155" s="6"/>
      <c r="NJV155" s="6"/>
      <c r="NJW155" s="6"/>
      <c r="NJX155" s="6"/>
      <c r="NJY155" s="6"/>
      <c r="NJZ155" s="6"/>
      <c r="NKA155" s="6"/>
      <c r="NKB155" s="6"/>
      <c r="NKC155" s="6"/>
      <c r="NKD155" s="6"/>
      <c r="NKE155" s="6"/>
      <c r="NKF155" s="6"/>
      <c r="NKG155" s="6"/>
      <c r="NKH155" s="6"/>
      <c r="NKI155" s="6"/>
      <c r="NKJ155" s="6"/>
      <c r="NKK155" s="6"/>
      <c r="NKL155" s="6"/>
      <c r="NKM155" s="6"/>
      <c r="NKN155" s="6"/>
      <c r="NKO155" s="6"/>
      <c r="NKP155" s="6"/>
      <c r="NKQ155" s="6"/>
      <c r="NKR155" s="6"/>
      <c r="NSI155" s="6"/>
      <c r="NSJ155" s="6"/>
      <c r="NSK155" s="6"/>
      <c r="NSL155" s="6"/>
      <c r="NSX155" s="6"/>
      <c r="NSY155" s="6"/>
      <c r="NSZ155" s="6"/>
      <c r="NTA155" s="6"/>
      <c r="NTB155" s="6"/>
      <c r="NTC155" s="6"/>
      <c r="NTD155" s="6"/>
      <c r="NTE155" s="6"/>
      <c r="NTF155" s="6"/>
      <c r="NTG155" s="6"/>
      <c r="NTH155" s="6"/>
      <c r="NTI155" s="6"/>
      <c r="NTJ155" s="6"/>
      <c r="NTK155" s="6"/>
      <c r="NTL155" s="6"/>
      <c r="NTM155" s="6"/>
      <c r="NTN155" s="6"/>
      <c r="NTO155" s="6"/>
      <c r="NTP155" s="6"/>
      <c r="NTQ155" s="6"/>
      <c r="NTR155" s="6"/>
      <c r="NTS155" s="6"/>
      <c r="NTT155" s="6"/>
      <c r="NTU155" s="6"/>
      <c r="NTV155" s="6"/>
      <c r="NTW155" s="6"/>
      <c r="NTX155" s="6"/>
      <c r="NTY155" s="6"/>
      <c r="NTZ155" s="6"/>
      <c r="NUA155" s="6"/>
      <c r="NUB155" s="6"/>
      <c r="NUC155" s="6"/>
      <c r="NUD155" s="6"/>
      <c r="NUE155" s="6"/>
      <c r="NUF155" s="6"/>
      <c r="NUG155" s="6"/>
      <c r="NUH155" s="6"/>
      <c r="NUI155" s="6"/>
      <c r="NUJ155" s="6"/>
      <c r="NUK155" s="6"/>
      <c r="NUL155" s="6"/>
      <c r="NUM155" s="6"/>
      <c r="NUN155" s="6"/>
      <c r="OCE155" s="6"/>
      <c r="OCF155" s="6"/>
      <c r="OCG155" s="6"/>
      <c r="OCH155" s="6"/>
      <c r="OCT155" s="6"/>
      <c r="OCU155" s="6"/>
      <c r="OCV155" s="6"/>
      <c r="OCW155" s="6"/>
      <c r="OCX155" s="6"/>
      <c r="OCY155" s="6"/>
      <c r="OCZ155" s="6"/>
      <c r="ODA155" s="6"/>
      <c r="ODB155" s="6"/>
      <c r="ODC155" s="6"/>
      <c r="ODD155" s="6"/>
      <c r="ODE155" s="6"/>
      <c r="ODF155" s="6"/>
      <c r="ODG155" s="6"/>
      <c r="ODH155" s="6"/>
      <c r="ODI155" s="6"/>
      <c r="ODJ155" s="6"/>
      <c r="ODK155" s="6"/>
      <c r="ODL155" s="6"/>
      <c r="ODM155" s="6"/>
      <c r="ODN155" s="6"/>
      <c r="ODO155" s="6"/>
      <c r="ODP155" s="6"/>
      <c r="ODQ155" s="6"/>
      <c r="ODR155" s="6"/>
      <c r="ODS155" s="6"/>
      <c r="ODT155" s="6"/>
      <c r="ODU155" s="6"/>
      <c r="ODV155" s="6"/>
      <c r="ODW155" s="6"/>
      <c r="ODX155" s="6"/>
      <c r="ODY155" s="6"/>
      <c r="ODZ155" s="6"/>
      <c r="OEA155" s="6"/>
      <c r="OEB155" s="6"/>
      <c r="OEC155" s="6"/>
      <c r="OED155" s="6"/>
      <c r="OEE155" s="6"/>
      <c r="OEF155" s="6"/>
      <c r="OEG155" s="6"/>
      <c r="OEH155" s="6"/>
      <c r="OEI155" s="6"/>
      <c r="OEJ155" s="6"/>
      <c r="OMA155" s="6"/>
      <c r="OMB155" s="6"/>
      <c r="OMC155" s="6"/>
      <c r="OMD155" s="6"/>
      <c r="OMP155" s="6"/>
      <c r="OMQ155" s="6"/>
      <c r="OMR155" s="6"/>
      <c r="OMS155" s="6"/>
      <c r="OMT155" s="6"/>
      <c r="OMU155" s="6"/>
      <c r="OMV155" s="6"/>
      <c r="OMW155" s="6"/>
      <c r="OMX155" s="6"/>
      <c r="OMY155" s="6"/>
      <c r="OMZ155" s="6"/>
      <c r="ONA155" s="6"/>
      <c r="ONB155" s="6"/>
      <c r="ONC155" s="6"/>
      <c r="OND155" s="6"/>
      <c r="ONE155" s="6"/>
      <c r="ONF155" s="6"/>
      <c r="ONG155" s="6"/>
      <c r="ONH155" s="6"/>
      <c r="ONI155" s="6"/>
      <c r="ONJ155" s="6"/>
      <c r="ONK155" s="6"/>
      <c r="ONL155" s="6"/>
      <c r="ONM155" s="6"/>
      <c r="ONN155" s="6"/>
      <c r="ONO155" s="6"/>
      <c r="ONP155" s="6"/>
      <c r="ONQ155" s="6"/>
      <c r="ONR155" s="6"/>
      <c r="ONS155" s="6"/>
      <c r="ONT155" s="6"/>
      <c r="ONU155" s="6"/>
      <c r="ONV155" s="6"/>
      <c r="ONW155" s="6"/>
      <c r="ONX155" s="6"/>
      <c r="ONY155" s="6"/>
      <c r="ONZ155" s="6"/>
      <c r="OOA155" s="6"/>
      <c r="OOB155" s="6"/>
      <c r="OOC155" s="6"/>
      <c r="OOD155" s="6"/>
      <c r="OOE155" s="6"/>
      <c r="OOF155" s="6"/>
      <c r="OVW155" s="6"/>
      <c r="OVX155" s="6"/>
      <c r="OVY155" s="6"/>
      <c r="OVZ155" s="6"/>
      <c r="OWL155" s="6"/>
      <c r="OWM155" s="6"/>
      <c r="OWN155" s="6"/>
      <c r="OWO155" s="6"/>
      <c r="OWP155" s="6"/>
      <c r="OWQ155" s="6"/>
      <c r="OWR155" s="6"/>
      <c r="OWS155" s="6"/>
      <c r="OWT155" s="6"/>
      <c r="OWU155" s="6"/>
      <c r="OWV155" s="6"/>
      <c r="OWW155" s="6"/>
      <c r="OWX155" s="6"/>
      <c r="OWY155" s="6"/>
      <c r="OWZ155" s="6"/>
      <c r="OXA155" s="6"/>
      <c r="OXB155" s="6"/>
      <c r="OXC155" s="6"/>
      <c r="OXD155" s="6"/>
      <c r="OXE155" s="6"/>
      <c r="OXF155" s="6"/>
      <c r="OXG155" s="6"/>
      <c r="OXH155" s="6"/>
      <c r="OXI155" s="6"/>
      <c r="OXJ155" s="6"/>
      <c r="OXK155" s="6"/>
      <c r="OXL155" s="6"/>
      <c r="OXM155" s="6"/>
      <c r="OXN155" s="6"/>
      <c r="OXO155" s="6"/>
      <c r="OXP155" s="6"/>
      <c r="OXQ155" s="6"/>
      <c r="OXR155" s="6"/>
      <c r="OXS155" s="6"/>
      <c r="OXT155" s="6"/>
      <c r="OXU155" s="6"/>
      <c r="OXV155" s="6"/>
      <c r="OXW155" s="6"/>
      <c r="OXX155" s="6"/>
      <c r="OXY155" s="6"/>
      <c r="OXZ155" s="6"/>
      <c r="OYA155" s="6"/>
      <c r="OYB155" s="6"/>
      <c r="PFS155" s="6"/>
      <c r="PFT155" s="6"/>
      <c r="PFU155" s="6"/>
      <c r="PFV155" s="6"/>
      <c r="PGH155" s="6"/>
      <c r="PGI155" s="6"/>
      <c r="PGJ155" s="6"/>
      <c r="PGK155" s="6"/>
      <c r="PGL155" s="6"/>
      <c r="PGM155" s="6"/>
      <c r="PGN155" s="6"/>
      <c r="PGO155" s="6"/>
      <c r="PGP155" s="6"/>
      <c r="PGQ155" s="6"/>
      <c r="PGR155" s="6"/>
      <c r="PGS155" s="6"/>
      <c r="PGT155" s="6"/>
      <c r="PGU155" s="6"/>
      <c r="PGV155" s="6"/>
      <c r="PGW155" s="6"/>
      <c r="PGX155" s="6"/>
      <c r="PGY155" s="6"/>
      <c r="PGZ155" s="6"/>
      <c r="PHA155" s="6"/>
      <c r="PHB155" s="6"/>
      <c r="PHC155" s="6"/>
      <c r="PHD155" s="6"/>
      <c r="PHE155" s="6"/>
      <c r="PHF155" s="6"/>
      <c r="PHG155" s="6"/>
      <c r="PHH155" s="6"/>
      <c r="PHI155" s="6"/>
      <c r="PHJ155" s="6"/>
      <c r="PHK155" s="6"/>
      <c r="PHL155" s="6"/>
      <c r="PHM155" s="6"/>
      <c r="PHN155" s="6"/>
      <c r="PHO155" s="6"/>
      <c r="PHP155" s="6"/>
      <c r="PHQ155" s="6"/>
      <c r="PHR155" s="6"/>
      <c r="PHS155" s="6"/>
      <c r="PHT155" s="6"/>
      <c r="PHU155" s="6"/>
      <c r="PHV155" s="6"/>
      <c r="PHW155" s="6"/>
      <c r="PHX155" s="6"/>
      <c r="PPO155" s="6"/>
      <c r="PPP155" s="6"/>
      <c r="PPQ155" s="6"/>
      <c r="PPR155" s="6"/>
      <c r="PQD155" s="6"/>
      <c r="PQE155" s="6"/>
      <c r="PQF155" s="6"/>
      <c r="PQG155" s="6"/>
      <c r="PQH155" s="6"/>
      <c r="PQI155" s="6"/>
      <c r="PQJ155" s="6"/>
      <c r="PQK155" s="6"/>
      <c r="PQL155" s="6"/>
      <c r="PQM155" s="6"/>
      <c r="PQN155" s="6"/>
      <c r="PQO155" s="6"/>
      <c r="PQP155" s="6"/>
      <c r="PQQ155" s="6"/>
      <c r="PQR155" s="6"/>
      <c r="PQS155" s="6"/>
      <c r="PQT155" s="6"/>
      <c r="PQU155" s="6"/>
      <c r="PQV155" s="6"/>
      <c r="PQW155" s="6"/>
      <c r="PQX155" s="6"/>
      <c r="PQY155" s="6"/>
      <c r="PQZ155" s="6"/>
      <c r="PRA155" s="6"/>
      <c r="PRB155" s="6"/>
      <c r="PRC155" s="6"/>
      <c r="PRD155" s="6"/>
      <c r="PRE155" s="6"/>
      <c r="PRF155" s="6"/>
      <c r="PRG155" s="6"/>
      <c r="PRH155" s="6"/>
      <c r="PRI155" s="6"/>
      <c r="PRJ155" s="6"/>
      <c r="PRK155" s="6"/>
      <c r="PRL155" s="6"/>
      <c r="PRM155" s="6"/>
      <c r="PRN155" s="6"/>
      <c r="PRO155" s="6"/>
      <c r="PRP155" s="6"/>
      <c r="PRQ155" s="6"/>
      <c r="PRR155" s="6"/>
      <c r="PRS155" s="6"/>
      <c r="PRT155" s="6"/>
      <c r="PZK155" s="6"/>
      <c r="PZL155" s="6"/>
      <c r="PZM155" s="6"/>
      <c r="PZN155" s="6"/>
      <c r="PZZ155" s="6"/>
      <c r="QAA155" s="6"/>
      <c r="QAB155" s="6"/>
      <c r="QAC155" s="6"/>
      <c r="QAD155" s="6"/>
      <c r="QAE155" s="6"/>
      <c r="QAF155" s="6"/>
      <c r="QAG155" s="6"/>
      <c r="QAH155" s="6"/>
      <c r="QAI155" s="6"/>
      <c r="QAJ155" s="6"/>
      <c r="QAK155" s="6"/>
      <c r="QAL155" s="6"/>
      <c r="QAM155" s="6"/>
      <c r="QAN155" s="6"/>
      <c r="QAO155" s="6"/>
      <c r="QAP155" s="6"/>
      <c r="QAQ155" s="6"/>
      <c r="QAR155" s="6"/>
      <c r="QAS155" s="6"/>
      <c r="QAT155" s="6"/>
      <c r="QAU155" s="6"/>
      <c r="QAV155" s="6"/>
      <c r="QAW155" s="6"/>
      <c r="QAX155" s="6"/>
      <c r="QAY155" s="6"/>
      <c r="QAZ155" s="6"/>
      <c r="QBA155" s="6"/>
      <c r="QBB155" s="6"/>
      <c r="QBC155" s="6"/>
      <c r="QBD155" s="6"/>
      <c r="QBE155" s="6"/>
      <c r="QBF155" s="6"/>
      <c r="QBG155" s="6"/>
      <c r="QBH155" s="6"/>
      <c r="QBI155" s="6"/>
      <c r="QBJ155" s="6"/>
      <c r="QBK155" s="6"/>
      <c r="QBL155" s="6"/>
      <c r="QBM155" s="6"/>
      <c r="QBN155" s="6"/>
      <c r="QBO155" s="6"/>
      <c r="QBP155" s="6"/>
      <c r="QJG155" s="6"/>
      <c r="QJH155" s="6"/>
      <c r="QJI155" s="6"/>
      <c r="QJJ155" s="6"/>
      <c r="QJV155" s="6"/>
      <c r="QJW155" s="6"/>
      <c r="QJX155" s="6"/>
      <c r="QJY155" s="6"/>
      <c r="QJZ155" s="6"/>
      <c r="QKA155" s="6"/>
      <c r="QKB155" s="6"/>
      <c r="QKC155" s="6"/>
      <c r="QKD155" s="6"/>
      <c r="QKE155" s="6"/>
      <c r="QKF155" s="6"/>
      <c r="QKG155" s="6"/>
      <c r="QKH155" s="6"/>
      <c r="QKI155" s="6"/>
      <c r="QKJ155" s="6"/>
      <c r="QKK155" s="6"/>
      <c r="QKL155" s="6"/>
      <c r="QKM155" s="6"/>
      <c r="QKN155" s="6"/>
      <c r="QKO155" s="6"/>
      <c r="QKP155" s="6"/>
      <c r="QKQ155" s="6"/>
      <c r="QKR155" s="6"/>
      <c r="QKS155" s="6"/>
      <c r="QKT155" s="6"/>
      <c r="QKU155" s="6"/>
      <c r="QKV155" s="6"/>
      <c r="QKW155" s="6"/>
      <c r="QKX155" s="6"/>
      <c r="QKY155" s="6"/>
      <c r="QKZ155" s="6"/>
      <c r="QLA155" s="6"/>
      <c r="QLB155" s="6"/>
      <c r="QLC155" s="6"/>
      <c r="QLD155" s="6"/>
      <c r="QLE155" s="6"/>
      <c r="QLF155" s="6"/>
      <c r="QLG155" s="6"/>
      <c r="QLH155" s="6"/>
      <c r="QLI155" s="6"/>
      <c r="QLJ155" s="6"/>
      <c r="QLK155" s="6"/>
      <c r="QLL155" s="6"/>
      <c r="QTC155" s="6"/>
      <c r="QTD155" s="6"/>
      <c r="QTE155" s="6"/>
      <c r="QTF155" s="6"/>
      <c r="QTR155" s="6"/>
      <c r="QTS155" s="6"/>
      <c r="QTT155" s="6"/>
      <c r="QTU155" s="6"/>
      <c r="QTV155" s="6"/>
      <c r="QTW155" s="6"/>
      <c r="QTX155" s="6"/>
      <c r="QTY155" s="6"/>
      <c r="QTZ155" s="6"/>
      <c r="QUA155" s="6"/>
      <c r="QUB155" s="6"/>
      <c r="QUC155" s="6"/>
      <c r="QUD155" s="6"/>
      <c r="QUE155" s="6"/>
      <c r="QUF155" s="6"/>
      <c r="QUG155" s="6"/>
      <c r="QUH155" s="6"/>
      <c r="QUI155" s="6"/>
      <c r="QUJ155" s="6"/>
      <c r="QUK155" s="6"/>
      <c r="QUL155" s="6"/>
      <c r="QUM155" s="6"/>
      <c r="QUN155" s="6"/>
      <c r="QUO155" s="6"/>
      <c r="QUP155" s="6"/>
      <c r="QUQ155" s="6"/>
      <c r="QUR155" s="6"/>
      <c r="QUS155" s="6"/>
      <c r="QUT155" s="6"/>
      <c r="QUU155" s="6"/>
      <c r="QUV155" s="6"/>
      <c r="QUW155" s="6"/>
      <c r="QUX155" s="6"/>
      <c r="QUY155" s="6"/>
      <c r="QUZ155" s="6"/>
      <c r="QVA155" s="6"/>
      <c r="QVB155" s="6"/>
      <c r="QVC155" s="6"/>
      <c r="QVD155" s="6"/>
      <c r="QVE155" s="6"/>
      <c r="QVF155" s="6"/>
      <c r="QVG155" s="6"/>
      <c r="QVH155" s="6"/>
      <c r="RCY155" s="6"/>
      <c r="RCZ155" s="6"/>
      <c r="RDA155" s="6"/>
      <c r="RDB155" s="6"/>
      <c r="RDN155" s="6"/>
      <c r="RDO155" s="6"/>
      <c r="RDP155" s="6"/>
      <c r="RDQ155" s="6"/>
      <c r="RDR155" s="6"/>
      <c r="RDS155" s="6"/>
      <c r="RDT155" s="6"/>
      <c r="RDU155" s="6"/>
      <c r="RDV155" s="6"/>
      <c r="RDW155" s="6"/>
      <c r="RDX155" s="6"/>
      <c r="RDY155" s="6"/>
      <c r="RDZ155" s="6"/>
      <c r="REA155" s="6"/>
      <c r="REB155" s="6"/>
      <c r="REC155" s="6"/>
      <c r="RED155" s="6"/>
      <c r="REE155" s="6"/>
      <c r="REF155" s="6"/>
      <c r="REG155" s="6"/>
      <c r="REH155" s="6"/>
      <c r="REI155" s="6"/>
      <c r="REJ155" s="6"/>
      <c r="REK155" s="6"/>
      <c r="REL155" s="6"/>
      <c r="REM155" s="6"/>
      <c r="REN155" s="6"/>
      <c r="REO155" s="6"/>
      <c r="REP155" s="6"/>
      <c r="REQ155" s="6"/>
      <c r="RER155" s="6"/>
      <c r="RES155" s="6"/>
      <c r="RET155" s="6"/>
      <c r="REU155" s="6"/>
      <c r="REV155" s="6"/>
      <c r="REW155" s="6"/>
      <c r="REX155" s="6"/>
      <c r="REY155" s="6"/>
      <c r="REZ155" s="6"/>
      <c r="RFA155" s="6"/>
      <c r="RFB155" s="6"/>
      <c r="RFC155" s="6"/>
      <c r="RFD155" s="6"/>
      <c r="RMU155" s="6"/>
      <c r="RMV155" s="6"/>
      <c r="RMW155" s="6"/>
      <c r="RMX155" s="6"/>
      <c r="RNJ155" s="6"/>
      <c r="RNK155" s="6"/>
      <c r="RNL155" s="6"/>
      <c r="RNM155" s="6"/>
      <c r="RNN155" s="6"/>
      <c r="RNO155" s="6"/>
      <c r="RNP155" s="6"/>
      <c r="RNQ155" s="6"/>
      <c r="RNR155" s="6"/>
      <c r="RNS155" s="6"/>
      <c r="RNT155" s="6"/>
      <c r="RNU155" s="6"/>
      <c r="RNV155" s="6"/>
      <c r="RNW155" s="6"/>
      <c r="RNX155" s="6"/>
      <c r="RNY155" s="6"/>
      <c r="RNZ155" s="6"/>
      <c r="ROA155" s="6"/>
      <c r="ROB155" s="6"/>
      <c r="ROC155" s="6"/>
      <c r="ROD155" s="6"/>
      <c r="ROE155" s="6"/>
      <c r="ROF155" s="6"/>
      <c r="ROG155" s="6"/>
      <c r="ROH155" s="6"/>
      <c r="ROI155" s="6"/>
      <c r="ROJ155" s="6"/>
      <c r="ROK155" s="6"/>
      <c r="ROL155" s="6"/>
      <c r="ROM155" s="6"/>
      <c r="RON155" s="6"/>
      <c r="ROO155" s="6"/>
      <c r="ROP155" s="6"/>
      <c r="ROQ155" s="6"/>
      <c r="ROR155" s="6"/>
      <c r="ROS155" s="6"/>
      <c r="ROT155" s="6"/>
      <c r="ROU155" s="6"/>
      <c r="ROV155" s="6"/>
      <c r="ROW155" s="6"/>
      <c r="ROX155" s="6"/>
      <c r="ROY155" s="6"/>
      <c r="ROZ155" s="6"/>
      <c r="RWQ155" s="6"/>
      <c r="RWR155" s="6"/>
      <c r="RWS155" s="6"/>
      <c r="RWT155" s="6"/>
      <c r="RXF155" s="6"/>
      <c r="RXG155" s="6"/>
      <c r="RXH155" s="6"/>
      <c r="RXI155" s="6"/>
      <c r="RXJ155" s="6"/>
      <c r="RXK155" s="6"/>
      <c r="RXL155" s="6"/>
      <c r="RXM155" s="6"/>
      <c r="RXN155" s="6"/>
      <c r="RXO155" s="6"/>
      <c r="RXP155" s="6"/>
      <c r="RXQ155" s="6"/>
      <c r="RXR155" s="6"/>
      <c r="RXS155" s="6"/>
      <c r="RXT155" s="6"/>
      <c r="RXU155" s="6"/>
      <c r="RXV155" s="6"/>
      <c r="RXW155" s="6"/>
      <c r="RXX155" s="6"/>
      <c r="RXY155" s="6"/>
      <c r="RXZ155" s="6"/>
      <c r="RYA155" s="6"/>
      <c r="RYB155" s="6"/>
      <c r="RYC155" s="6"/>
      <c r="RYD155" s="6"/>
      <c r="RYE155" s="6"/>
      <c r="RYF155" s="6"/>
      <c r="RYG155" s="6"/>
      <c r="RYH155" s="6"/>
      <c r="RYI155" s="6"/>
      <c r="RYJ155" s="6"/>
      <c r="RYK155" s="6"/>
      <c r="RYL155" s="6"/>
      <c r="RYM155" s="6"/>
      <c r="RYN155" s="6"/>
      <c r="RYO155" s="6"/>
      <c r="RYP155" s="6"/>
      <c r="RYQ155" s="6"/>
      <c r="RYR155" s="6"/>
      <c r="RYS155" s="6"/>
      <c r="RYT155" s="6"/>
      <c r="RYU155" s="6"/>
      <c r="RYV155" s="6"/>
      <c r="SGM155" s="6"/>
      <c r="SGN155" s="6"/>
      <c r="SGO155" s="6"/>
      <c r="SGP155" s="6"/>
      <c r="SHB155" s="6"/>
      <c r="SHC155" s="6"/>
      <c r="SHD155" s="6"/>
      <c r="SHE155" s="6"/>
      <c r="SHF155" s="6"/>
      <c r="SHG155" s="6"/>
      <c r="SHH155" s="6"/>
      <c r="SHI155" s="6"/>
      <c r="SHJ155" s="6"/>
      <c r="SHK155" s="6"/>
      <c r="SHL155" s="6"/>
      <c r="SHM155" s="6"/>
      <c r="SHN155" s="6"/>
      <c r="SHO155" s="6"/>
      <c r="SHP155" s="6"/>
      <c r="SHQ155" s="6"/>
      <c r="SHR155" s="6"/>
      <c r="SHS155" s="6"/>
      <c r="SHT155" s="6"/>
      <c r="SHU155" s="6"/>
      <c r="SHV155" s="6"/>
      <c r="SHW155" s="6"/>
      <c r="SHX155" s="6"/>
      <c r="SHY155" s="6"/>
      <c r="SHZ155" s="6"/>
      <c r="SIA155" s="6"/>
      <c r="SIB155" s="6"/>
      <c r="SIC155" s="6"/>
      <c r="SID155" s="6"/>
      <c r="SIE155" s="6"/>
      <c r="SIF155" s="6"/>
      <c r="SIG155" s="6"/>
      <c r="SIH155" s="6"/>
      <c r="SII155" s="6"/>
      <c r="SIJ155" s="6"/>
      <c r="SIK155" s="6"/>
      <c r="SIL155" s="6"/>
      <c r="SIM155" s="6"/>
      <c r="SIN155" s="6"/>
      <c r="SIO155" s="6"/>
      <c r="SIP155" s="6"/>
      <c r="SIQ155" s="6"/>
      <c r="SIR155" s="6"/>
      <c r="SQI155" s="6"/>
      <c r="SQJ155" s="6"/>
      <c r="SQK155" s="6"/>
      <c r="SQL155" s="6"/>
      <c r="SQX155" s="6"/>
      <c r="SQY155" s="6"/>
      <c r="SQZ155" s="6"/>
      <c r="SRA155" s="6"/>
      <c r="SRB155" s="6"/>
      <c r="SRC155" s="6"/>
      <c r="SRD155" s="6"/>
      <c r="SRE155" s="6"/>
      <c r="SRF155" s="6"/>
      <c r="SRG155" s="6"/>
      <c r="SRH155" s="6"/>
      <c r="SRI155" s="6"/>
      <c r="SRJ155" s="6"/>
      <c r="SRK155" s="6"/>
      <c r="SRL155" s="6"/>
      <c r="SRM155" s="6"/>
      <c r="SRN155" s="6"/>
      <c r="SRO155" s="6"/>
      <c r="SRP155" s="6"/>
      <c r="SRQ155" s="6"/>
      <c r="SRR155" s="6"/>
      <c r="SRS155" s="6"/>
      <c r="SRT155" s="6"/>
      <c r="SRU155" s="6"/>
      <c r="SRV155" s="6"/>
      <c r="SRW155" s="6"/>
      <c r="SRX155" s="6"/>
      <c r="SRY155" s="6"/>
      <c r="SRZ155" s="6"/>
      <c r="SSA155" s="6"/>
      <c r="SSB155" s="6"/>
      <c r="SSC155" s="6"/>
      <c r="SSD155" s="6"/>
      <c r="SSE155" s="6"/>
      <c r="SSF155" s="6"/>
      <c r="SSG155" s="6"/>
      <c r="SSH155" s="6"/>
      <c r="SSI155" s="6"/>
      <c r="SSJ155" s="6"/>
      <c r="SSK155" s="6"/>
      <c r="SSL155" s="6"/>
      <c r="SSM155" s="6"/>
      <c r="SSN155" s="6"/>
      <c r="TAE155" s="6"/>
      <c r="TAF155" s="6"/>
      <c r="TAG155" s="6"/>
      <c r="TAH155" s="6"/>
      <c r="TAT155" s="6"/>
      <c r="TAU155" s="6"/>
      <c r="TAV155" s="6"/>
      <c r="TAW155" s="6"/>
      <c r="TAX155" s="6"/>
      <c r="TAY155" s="6"/>
      <c r="TAZ155" s="6"/>
      <c r="TBA155" s="6"/>
      <c r="TBB155" s="6"/>
      <c r="TBC155" s="6"/>
      <c r="TBD155" s="6"/>
      <c r="TBE155" s="6"/>
      <c r="TBF155" s="6"/>
      <c r="TBG155" s="6"/>
      <c r="TBH155" s="6"/>
      <c r="TBI155" s="6"/>
      <c r="TBJ155" s="6"/>
      <c r="TBK155" s="6"/>
      <c r="TBL155" s="6"/>
      <c r="TBM155" s="6"/>
      <c r="TBN155" s="6"/>
      <c r="TBO155" s="6"/>
      <c r="TBP155" s="6"/>
      <c r="TBQ155" s="6"/>
      <c r="TBR155" s="6"/>
      <c r="TBS155" s="6"/>
      <c r="TBT155" s="6"/>
      <c r="TBU155" s="6"/>
      <c r="TBV155" s="6"/>
      <c r="TBW155" s="6"/>
      <c r="TBX155" s="6"/>
      <c r="TBY155" s="6"/>
      <c r="TBZ155" s="6"/>
      <c r="TCA155" s="6"/>
      <c r="TCB155" s="6"/>
      <c r="TCC155" s="6"/>
      <c r="TCD155" s="6"/>
      <c r="TCE155" s="6"/>
      <c r="TCF155" s="6"/>
      <c r="TCG155" s="6"/>
      <c r="TCH155" s="6"/>
      <c r="TCI155" s="6"/>
      <c r="TCJ155" s="6"/>
      <c r="TKA155" s="6"/>
      <c r="TKB155" s="6"/>
      <c r="TKC155" s="6"/>
      <c r="TKD155" s="6"/>
      <c r="TKP155" s="6"/>
      <c r="TKQ155" s="6"/>
      <c r="TKR155" s="6"/>
      <c r="TKS155" s="6"/>
      <c r="TKT155" s="6"/>
      <c r="TKU155" s="6"/>
      <c r="TKV155" s="6"/>
      <c r="TKW155" s="6"/>
      <c r="TKX155" s="6"/>
      <c r="TKY155" s="6"/>
      <c r="TKZ155" s="6"/>
      <c r="TLA155" s="6"/>
      <c r="TLB155" s="6"/>
      <c r="TLC155" s="6"/>
      <c r="TLD155" s="6"/>
      <c r="TLE155" s="6"/>
      <c r="TLF155" s="6"/>
      <c r="TLG155" s="6"/>
      <c r="TLH155" s="6"/>
      <c r="TLI155" s="6"/>
      <c r="TLJ155" s="6"/>
      <c r="TLK155" s="6"/>
      <c r="TLL155" s="6"/>
      <c r="TLM155" s="6"/>
      <c r="TLN155" s="6"/>
      <c r="TLO155" s="6"/>
      <c r="TLP155" s="6"/>
      <c r="TLQ155" s="6"/>
      <c r="TLR155" s="6"/>
      <c r="TLS155" s="6"/>
      <c r="TLT155" s="6"/>
      <c r="TLU155" s="6"/>
      <c r="TLV155" s="6"/>
      <c r="TLW155" s="6"/>
      <c r="TLX155" s="6"/>
      <c r="TLY155" s="6"/>
      <c r="TLZ155" s="6"/>
      <c r="TMA155" s="6"/>
      <c r="TMB155" s="6"/>
      <c r="TMC155" s="6"/>
      <c r="TMD155" s="6"/>
      <c r="TME155" s="6"/>
      <c r="TMF155" s="6"/>
      <c r="TTW155" s="6"/>
      <c r="TTX155" s="6"/>
      <c r="TTY155" s="6"/>
      <c r="TTZ155" s="6"/>
      <c r="TUL155" s="6"/>
      <c r="TUM155" s="6"/>
      <c r="TUN155" s="6"/>
      <c r="TUO155" s="6"/>
      <c r="TUP155" s="6"/>
      <c r="TUQ155" s="6"/>
      <c r="TUR155" s="6"/>
      <c r="TUS155" s="6"/>
      <c r="TUT155" s="6"/>
      <c r="TUU155" s="6"/>
      <c r="TUV155" s="6"/>
      <c r="TUW155" s="6"/>
      <c r="TUX155" s="6"/>
      <c r="TUY155" s="6"/>
      <c r="TUZ155" s="6"/>
      <c r="TVA155" s="6"/>
      <c r="TVB155" s="6"/>
      <c r="TVC155" s="6"/>
      <c r="TVD155" s="6"/>
      <c r="TVE155" s="6"/>
      <c r="TVF155" s="6"/>
      <c r="TVG155" s="6"/>
      <c r="TVH155" s="6"/>
      <c r="TVI155" s="6"/>
      <c r="TVJ155" s="6"/>
      <c r="TVK155" s="6"/>
      <c r="TVL155" s="6"/>
      <c r="TVM155" s="6"/>
      <c r="TVN155" s="6"/>
      <c r="TVO155" s="6"/>
      <c r="TVP155" s="6"/>
      <c r="TVQ155" s="6"/>
      <c r="TVR155" s="6"/>
      <c r="TVS155" s="6"/>
      <c r="TVT155" s="6"/>
      <c r="TVU155" s="6"/>
      <c r="TVV155" s="6"/>
      <c r="TVW155" s="6"/>
      <c r="TVX155" s="6"/>
      <c r="TVY155" s="6"/>
      <c r="TVZ155" s="6"/>
      <c r="TWA155" s="6"/>
      <c r="TWB155" s="6"/>
      <c r="UDS155" s="6"/>
      <c r="UDT155" s="6"/>
      <c r="UDU155" s="6"/>
      <c r="UDV155" s="6"/>
      <c r="UEH155" s="6"/>
      <c r="UEI155" s="6"/>
      <c r="UEJ155" s="6"/>
      <c r="UEK155" s="6"/>
      <c r="UEL155" s="6"/>
      <c r="UEM155" s="6"/>
      <c r="UEN155" s="6"/>
      <c r="UEO155" s="6"/>
      <c r="UEP155" s="6"/>
      <c r="UEQ155" s="6"/>
      <c r="UER155" s="6"/>
      <c r="UES155" s="6"/>
      <c r="UET155" s="6"/>
      <c r="UEU155" s="6"/>
      <c r="UEV155" s="6"/>
      <c r="UEW155" s="6"/>
      <c r="UEX155" s="6"/>
      <c r="UEY155" s="6"/>
      <c r="UEZ155" s="6"/>
      <c r="UFA155" s="6"/>
      <c r="UFB155" s="6"/>
      <c r="UFC155" s="6"/>
      <c r="UFD155" s="6"/>
      <c r="UFE155" s="6"/>
      <c r="UFF155" s="6"/>
      <c r="UFG155" s="6"/>
      <c r="UFH155" s="6"/>
      <c r="UFI155" s="6"/>
      <c r="UFJ155" s="6"/>
      <c r="UFK155" s="6"/>
      <c r="UFL155" s="6"/>
      <c r="UFM155" s="6"/>
      <c r="UFN155" s="6"/>
      <c r="UFO155" s="6"/>
      <c r="UFP155" s="6"/>
      <c r="UFQ155" s="6"/>
      <c r="UFR155" s="6"/>
      <c r="UFS155" s="6"/>
      <c r="UFT155" s="6"/>
      <c r="UFU155" s="6"/>
      <c r="UFV155" s="6"/>
      <c r="UFW155" s="6"/>
      <c r="UFX155" s="6"/>
      <c r="UNO155" s="6"/>
      <c r="UNP155" s="6"/>
      <c r="UNQ155" s="6"/>
      <c r="UNR155" s="6"/>
      <c r="UOD155" s="6"/>
      <c r="UOE155" s="6"/>
      <c r="UOF155" s="6"/>
      <c r="UOG155" s="6"/>
      <c r="UOH155" s="6"/>
      <c r="UOI155" s="6"/>
      <c r="UOJ155" s="6"/>
      <c r="UOK155" s="6"/>
      <c r="UOL155" s="6"/>
      <c r="UOM155" s="6"/>
      <c r="UON155" s="6"/>
      <c r="UOO155" s="6"/>
      <c r="UOP155" s="6"/>
      <c r="UOQ155" s="6"/>
      <c r="UOR155" s="6"/>
      <c r="UOS155" s="6"/>
      <c r="UOT155" s="6"/>
      <c r="UOU155" s="6"/>
      <c r="UOV155" s="6"/>
      <c r="UOW155" s="6"/>
      <c r="UOX155" s="6"/>
      <c r="UOY155" s="6"/>
      <c r="UOZ155" s="6"/>
      <c r="UPA155" s="6"/>
      <c r="UPB155" s="6"/>
      <c r="UPC155" s="6"/>
      <c r="UPD155" s="6"/>
      <c r="UPE155" s="6"/>
      <c r="UPF155" s="6"/>
      <c r="UPG155" s="6"/>
      <c r="UPH155" s="6"/>
      <c r="UPI155" s="6"/>
      <c r="UPJ155" s="6"/>
      <c r="UPK155" s="6"/>
      <c r="UPL155" s="6"/>
      <c r="UPM155" s="6"/>
      <c r="UPN155" s="6"/>
      <c r="UPO155" s="6"/>
      <c r="UPP155" s="6"/>
      <c r="UPQ155" s="6"/>
      <c r="UPR155" s="6"/>
      <c r="UPS155" s="6"/>
      <c r="UPT155" s="6"/>
      <c r="UXK155" s="6"/>
      <c r="UXL155" s="6"/>
      <c r="UXM155" s="6"/>
      <c r="UXN155" s="6"/>
      <c r="UXZ155" s="6"/>
      <c r="UYA155" s="6"/>
      <c r="UYB155" s="6"/>
      <c r="UYC155" s="6"/>
      <c r="UYD155" s="6"/>
      <c r="UYE155" s="6"/>
      <c r="UYF155" s="6"/>
      <c r="UYG155" s="6"/>
      <c r="UYH155" s="6"/>
      <c r="UYI155" s="6"/>
      <c r="UYJ155" s="6"/>
      <c r="UYK155" s="6"/>
      <c r="UYL155" s="6"/>
      <c r="UYM155" s="6"/>
      <c r="UYN155" s="6"/>
      <c r="UYO155" s="6"/>
      <c r="UYP155" s="6"/>
      <c r="UYQ155" s="6"/>
      <c r="UYR155" s="6"/>
      <c r="UYS155" s="6"/>
      <c r="UYT155" s="6"/>
      <c r="UYU155" s="6"/>
      <c r="UYV155" s="6"/>
      <c r="UYW155" s="6"/>
      <c r="UYX155" s="6"/>
      <c r="UYY155" s="6"/>
      <c r="UYZ155" s="6"/>
      <c r="UZA155" s="6"/>
      <c r="UZB155" s="6"/>
      <c r="UZC155" s="6"/>
      <c r="UZD155" s="6"/>
      <c r="UZE155" s="6"/>
      <c r="UZF155" s="6"/>
      <c r="UZG155" s="6"/>
      <c r="UZH155" s="6"/>
      <c r="UZI155" s="6"/>
      <c r="UZJ155" s="6"/>
      <c r="UZK155" s="6"/>
      <c r="UZL155" s="6"/>
      <c r="UZM155" s="6"/>
      <c r="UZN155" s="6"/>
      <c r="UZO155" s="6"/>
      <c r="UZP155" s="6"/>
      <c r="VHG155" s="6"/>
      <c r="VHH155" s="6"/>
      <c r="VHI155" s="6"/>
      <c r="VHJ155" s="6"/>
      <c r="VHV155" s="6"/>
      <c r="VHW155" s="6"/>
      <c r="VHX155" s="6"/>
      <c r="VHY155" s="6"/>
      <c r="VHZ155" s="6"/>
      <c r="VIA155" s="6"/>
      <c r="VIB155" s="6"/>
      <c r="VIC155" s="6"/>
      <c r="VID155" s="6"/>
      <c r="VIE155" s="6"/>
      <c r="VIF155" s="6"/>
      <c r="VIG155" s="6"/>
      <c r="VIH155" s="6"/>
      <c r="VII155" s="6"/>
      <c r="VIJ155" s="6"/>
      <c r="VIK155" s="6"/>
      <c r="VIL155" s="6"/>
      <c r="VIM155" s="6"/>
      <c r="VIN155" s="6"/>
      <c r="VIO155" s="6"/>
      <c r="VIP155" s="6"/>
      <c r="VIQ155" s="6"/>
      <c r="VIR155" s="6"/>
      <c r="VIS155" s="6"/>
      <c r="VIT155" s="6"/>
      <c r="VIU155" s="6"/>
      <c r="VIV155" s="6"/>
      <c r="VIW155" s="6"/>
      <c r="VIX155" s="6"/>
      <c r="VIY155" s="6"/>
      <c r="VIZ155" s="6"/>
      <c r="VJA155" s="6"/>
      <c r="VJB155" s="6"/>
      <c r="VJC155" s="6"/>
      <c r="VJD155" s="6"/>
      <c r="VJE155" s="6"/>
      <c r="VJF155" s="6"/>
      <c r="VJG155" s="6"/>
      <c r="VJH155" s="6"/>
      <c r="VJI155" s="6"/>
      <c r="VJJ155" s="6"/>
      <c r="VJK155" s="6"/>
      <c r="VJL155" s="6"/>
      <c r="VRC155" s="6"/>
      <c r="VRD155" s="6"/>
      <c r="VRE155" s="6"/>
      <c r="VRF155" s="6"/>
      <c r="VRR155" s="6"/>
      <c r="VRS155" s="6"/>
      <c r="VRT155" s="6"/>
      <c r="VRU155" s="6"/>
      <c r="VRV155" s="6"/>
      <c r="VRW155" s="6"/>
      <c r="VRX155" s="6"/>
      <c r="VRY155" s="6"/>
      <c r="VRZ155" s="6"/>
      <c r="VSA155" s="6"/>
      <c r="VSB155" s="6"/>
      <c r="VSC155" s="6"/>
      <c r="VSD155" s="6"/>
      <c r="VSE155" s="6"/>
      <c r="VSF155" s="6"/>
      <c r="VSG155" s="6"/>
      <c r="VSH155" s="6"/>
      <c r="VSI155" s="6"/>
      <c r="VSJ155" s="6"/>
      <c r="VSK155" s="6"/>
      <c r="VSL155" s="6"/>
      <c r="VSM155" s="6"/>
      <c r="VSN155" s="6"/>
      <c r="VSO155" s="6"/>
      <c r="VSP155" s="6"/>
      <c r="VSQ155" s="6"/>
      <c r="VSR155" s="6"/>
      <c r="VSS155" s="6"/>
      <c r="VST155" s="6"/>
      <c r="VSU155" s="6"/>
      <c r="VSV155" s="6"/>
      <c r="VSW155" s="6"/>
      <c r="VSX155" s="6"/>
      <c r="VSY155" s="6"/>
      <c r="VSZ155" s="6"/>
      <c r="VTA155" s="6"/>
      <c r="VTB155" s="6"/>
      <c r="VTC155" s="6"/>
      <c r="VTD155" s="6"/>
      <c r="VTE155" s="6"/>
      <c r="VTF155" s="6"/>
      <c r="VTG155" s="6"/>
      <c r="VTH155" s="6"/>
      <c r="WAY155" s="6"/>
      <c r="WAZ155" s="6"/>
      <c r="WBA155" s="6"/>
      <c r="WBB155" s="6"/>
      <c r="WBN155" s="6"/>
      <c r="WBO155" s="6"/>
      <c r="WBP155" s="6"/>
      <c r="WBQ155" s="6"/>
      <c r="WBR155" s="6"/>
      <c r="WBS155" s="6"/>
      <c r="WBT155" s="6"/>
      <c r="WBU155" s="6"/>
      <c r="WBV155" s="6"/>
      <c r="WBW155" s="6"/>
      <c r="WBX155" s="6"/>
      <c r="WBY155" s="6"/>
      <c r="WBZ155" s="6"/>
      <c r="WCA155" s="6"/>
      <c r="WCB155" s="6"/>
      <c r="WCC155" s="6"/>
      <c r="WCD155" s="6"/>
      <c r="WCE155" s="6"/>
      <c r="WCF155" s="6"/>
      <c r="WCG155" s="6"/>
      <c r="WCH155" s="6"/>
      <c r="WCI155" s="6"/>
      <c r="WCJ155" s="6"/>
      <c r="WCK155" s="6"/>
      <c r="WCL155" s="6"/>
      <c r="WCM155" s="6"/>
      <c r="WCN155" s="6"/>
      <c r="WCO155" s="6"/>
      <c r="WCP155" s="6"/>
      <c r="WCQ155" s="6"/>
      <c r="WCR155" s="6"/>
      <c r="WCS155" s="6"/>
      <c r="WCT155" s="6"/>
      <c r="WCU155" s="6"/>
      <c r="WCV155" s="6"/>
      <c r="WCW155" s="6"/>
      <c r="WCX155" s="6"/>
      <c r="WCY155" s="6"/>
      <c r="WCZ155" s="6"/>
      <c r="WDA155" s="6"/>
      <c r="WDB155" s="6"/>
      <c r="WDC155" s="6"/>
      <c r="WDD155" s="6"/>
      <c r="WKU155" s="6"/>
      <c r="WKV155" s="6"/>
      <c r="WKW155" s="6"/>
      <c r="WKX155" s="6"/>
      <c r="WLJ155" s="6"/>
      <c r="WLK155" s="6"/>
      <c r="WLL155" s="6"/>
      <c r="WLM155" s="6"/>
      <c r="WLN155" s="6"/>
      <c r="WLO155" s="6"/>
      <c r="WLP155" s="6"/>
      <c r="WLQ155" s="6"/>
      <c r="WLR155" s="6"/>
      <c r="WLS155" s="6"/>
      <c r="WLT155" s="6"/>
      <c r="WLU155" s="6"/>
      <c r="WLV155" s="6"/>
      <c r="WLW155" s="6"/>
      <c r="WLX155" s="6"/>
      <c r="WLY155" s="6"/>
      <c r="WLZ155" s="6"/>
      <c r="WMA155" s="6"/>
      <c r="WMB155" s="6"/>
      <c r="WMC155" s="6"/>
      <c r="WMD155" s="6"/>
      <c r="WME155" s="6"/>
      <c r="WMF155" s="6"/>
      <c r="WMG155" s="6"/>
      <c r="WMH155" s="6"/>
      <c r="WMI155" s="6"/>
      <c r="WMJ155" s="6"/>
      <c r="WMK155" s="6"/>
      <c r="WML155" s="6"/>
      <c r="WMM155" s="6"/>
      <c r="WMN155" s="6"/>
      <c r="WMO155" s="6"/>
      <c r="WMP155" s="6"/>
      <c r="WMQ155" s="6"/>
      <c r="WMR155" s="6"/>
      <c r="WMS155" s="6"/>
      <c r="WMT155" s="6"/>
      <c r="WMU155" s="6"/>
      <c r="WMV155" s="6"/>
      <c r="WMW155" s="6"/>
      <c r="WMX155" s="6"/>
      <c r="WMY155" s="6"/>
      <c r="WMZ155" s="6"/>
      <c r="WUQ155" s="6"/>
      <c r="WUR155" s="6"/>
      <c r="WUS155" s="6"/>
      <c r="WUT155" s="6"/>
      <c r="WVF155" s="6"/>
      <c r="WVG155" s="6"/>
      <c r="WVH155" s="6"/>
      <c r="WVI155" s="6"/>
      <c r="WVJ155" s="6"/>
      <c r="WVK155" s="6"/>
      <c r="WVL155" s="6"/>
      <c r="WVM155" s="6"/>
      <c r="WVN155" s="6"/>
      <c r="WVO155" s="6"/>
      <c r="WVP155" s="6"/>
      <c r="WVQ155" s="6"/>
      <c r="WVR155" s="6"/>
      <c r="WVS155" s="6"/>
      <c r="WVT155" s="6"/>
      <c r="WVU155" s="6"/>
      <c r="WVV155" s="6"/>
      <c r="WVW155" s="6"/>
      <c r="WVX155" s="6"/>
      <c r="WVY155" s="6"/>
      <c r="WVZ155" s="6"/>
      <c r="WWA155" s="6"/>
      <c r="WWB155" s="6"/>
      <c r="WWC155" s="6"/>
      <c r="WWD155" s="6"/>
      <c r="WWE155" s="6"/>
      <c r="WWF155" s="6"/>
      <c r="WWG155" s="6"/>
      <c r="WWH155" s="6"/>
      <c r="WWI155" s="6"/>
      <c r="WWJ155" s="6"/>
      <c r="WWK155" s="6"/>
      <c r="WWL155" s="6"/>
      <c r="WWM155" s="6"/>
      <c r="WWN155" s="6"/>
      <c r="WWO155" s="6"/>
      <c r="WWP155" s="6"/>
      <c r="WWQ155" s="6"/>
      <c r="WWR155" s="6"/>
      <c r="WWS155" s="6"/>
      <c r="WWT155" s="6"/>
      <c r="WWU155" s="6"/>
      <c r="WWV155" s="6"/>
    </row>
    <row r="156" spans="1:16168" hidden="1" x14ac:dyDescent="0.3">
      <c r="H156" s="35" t="s">
        <v>142</v>
      </c>
      <c r="I156" s="35" t="s">
        <v>142</v>
      </c>
      <c r="J156" s="35" t="s">
        <v>142</v>
      </c>
    </row>
    <row r="157" spans="1:16168" hidden="1" x14ac:dyDescent="0.3">
      <c r="H157" s="35" t="s">
        <v>142</v>
      </c>
      <c r="I157" s="35" t="s">
        <v>142</v>
      </c>
      <c r="J157" s="35" t="s">
        <v>142</v>
      </c>
    </row>
    <row r="158" spans="1:16168" hidden="1" x14ac:dyDescent="0.3">
      <c r="H158" s="35" t="s">
        <v>142</v>
      </c>
      <c r="I158" s="35" t="s">
        <v>142</v>
      </c>
      <c r="J158" s="35" t="s">
        <v>142</v>
      </c>
    </row>
    <row r="159" spans="1:16168" hidden="1" x14ac:dyDescent="0.3">
      <c r="H159" s="35" t="s">
        <v>142</v>
      </c>
      <c r="I159" s="35" t="s">
        <v>142</v>
      </c>
      <c r="J159" s="35" t="s">
        <v>142</v>
      </c>
    </row>
    <row r="160" spans="1:16168" hidden="1" x14ac:dyDescent="0.3">
      <c r="H160" s="35" t="s">
        <v>142</v>
      </c>
      <c r="I160" s="35" t="s">
        <v>142</v>
      </c>
      <c r="J160" s="35" t="s">
        <v>142</v>
      </c>
    </row>
    <row r="161" spans="7:10" hidden="1" x14ac:dyDescent="0.3">
      <c r="H161" s="35" t="s">
        <v>142</v>
      </c>
      <c r="I161" s="35" t="s">
        <v>142</v>
      </c>
      <c r="J161" s="35" t="s">
        <v>142</v>
      </c>
    </row>
    <row r="162" spans="7:10" x14ac:dyDescent="0.3">
      <c r="G162" s="3" t="s">
        <v>134</v>
      </c>
      <c r="H162" s="35" t="s">
        <v>139</v>
      </c>
      <c r="I162" s="35" t="s">
        <v>136</v>
      </c>
      <c r="J162" s="35" t="s">
        <v>157</v>
      </c>
    </row>
    <row r="163" spans="7:10" hidden="1" x14ac:dyDescent="0.3">
      <c r="H163" s="35" t="s">
        <v>142</v>
      </c>
      <c r="I163" s="35" t="s">
        <v>142</v>
      </c>
      <c r="J163" s="35" t="s">
        <v>142</v>
      </c>
    </row>
    <row r="164" spans="7:10" hidden="1" x14ac:dyDescent="0.3">
      <c r="H164" s="35" t="s">
        <v>142</v>
      </c>
      <c r="I164" s="35" t="s">
        <v>142</v>
      </c>
      <c r="J164" s="35" t="s">
        <v>142</v>
      </c>
    </row>
    <row r="165" spans="7:10" hidden="1" x14ac:dyDescent="0.3">
      <c r="H165" s="35" t="s">
        <v>142</v>
      </c>
      <c r="I165" s="35" t="s">
        <v>142</v>
      </c>
      <c r="J165" s="35" t="s">
        <v>142</v>
      </c>
    </row>
    <row r="166" spans="7:10" hidden="1" x14ac:dyDescent="0.3">
      <c r="H166" s="35" t="s">
        <v>142</v>
      </c>
      <c r="I166" s="35" t="s">
        <v>142</v>
      </c>
      <c r="J166" s="35" t="s">
        <v>142</v>
      </c>
    </row>
    <row r="167" spans="7:10" hidden="1" x14ac:dyDescent="0.3">
      <c r="H167" s="35" t="s">
        <v>142</v>
      </c>
      <c r="I167" s="35" t="s">
        <v>142</v>
      </c>
      <c r="J167" s="35" t="s">
        <v>142</v>
      </c>
    </row>
    <row r="168" spans="7:10" hidden="1" x14ac:dyDescent="0.3">
      <c r="H168" s="35" t="s">
        <v>142</v>
      </c>
      <c r="I168" s="35" t="s">
        <v>142</v>
      </c>
      <c r="J168" s="35" t="s">
        <v>142</v>
      </c>
    </row>
    <row r="169" spans="7:10" x14ac:dyDescent="0.3">
      <c r="G169" s="3" t="s">
        <v>134</v>
      </c>
      <c r="H169" s="35" t="s">
        <v>137</v>
      </c>
      <c r="I169" s="35" t="s">
        <v>136</v>
      </c>
      <c r="J169" s="35" t="s">
        <v>158</v>
      </c>
    </row>
    <row r="170" spans="7:10" hidden="1" x14ac:dyDescent="0.3">
      <c r="H170" s="35" t="s">
        <v>142</v>
      </c>
      <c r="I170" s="35" t="s">
        <v>142</v>
      </c>
      <c r="J170" s="35" t="s">
        <v>142</v>
      </c>
    </row>
    <row r="171" spans="7:10" hidden="1" x14ac:dyDescent="0.3">
      <c r="H171" s="35" t="s">
        <v>142</v>
      </c>
      <c r="I171" s="35" t="s">
        <v>142</v>
      </c>
      <c r="J171" s="35" t="s">
        <v>142</v>
      </c>
    </row>
    <row r="172" spans="7:10" hidden="1" x14ac:dyDescent="0.3">
      <c r="H172" s="35" t="s">
        <v>142</v>
      </c>
      <c r="I172" s="35" t="s">
        <v>142</v>
      </c>
      <c r="J172" s="35" t="s">
        <v>142</v>
      </c>
    </row>
    <row r="173" spans="7:10" hidden="1" x14ac:dyDescent="0.3">
      <c r="H173" s="35" t="s">
        <v>142</v>
      </c>
      <c r="I173" s="35" t="s">
        <v>142</v>
      </c>
      <c r="J173" s="35" t="s">
        <v>142</v>
      </c>
    </row>
    <row r="174" spans="7:10" hidden="1" x14ac:dyDescent="0.3">
      <c r="H174" s="35" t="s">
        <v>142</v>
      </c>
      <c r="I174" s="35" t="s">
        <v>142</v>
      </c>
      <c r="J174" s="35" t="s">
        <v>142</v>
      </c>
    </row>
    <row r="175" spans="7:10" hidden="1" x14ac:dyDescent="0.3">
      <c r="H175" s="35" t="s">
        <v>142</v>
      </c>
      <c r="I175" s="35" t="s">
        <v>142</v>
      </c>
      <c r="J175" s="35" t="s">
        <v>142</v>
      </c>
    </row>
    <row r="176" spans="7:10" x14ac:dyDescent="0.3">
      <c r="G176" s="3" t="s">
        <v>134</v>
      </c>
      <c r="H176" s="35" t="s">
        <v>140</v>
      </c>
      <c r="I176" s="35" t="s">
        <v>142</v>
      </c>
      <c r="J176" s="35" t="s">
        <v>142</v>
      </c>
    </row>
    <row r="177" spans="7:10" hidden="1" x14ac:dyDescent="0.3">
      <c r="H177" s="35" t="s">
        <v>142</v>
      </c>
      <c r="I177" s="35" t="s">
        <v>142</v>
      </c>
      <c r="J177" s="35" t="s">
        <v>142</v>
      </c>
    </row>
    <row r="178" spans="7:10" hidden="1" x14ac:dyDescent="0.3">
      <c r="H178" s="35" t="s">
        <v>142</v>
      </c>
      <c r="I178" s="35" t="s">
        <v>142</v>
      </c>
      <c r="J178" s="35" t="s">
        <v>142</v>
      </c>
    </row>
    <row r="179" spans="7:10" hidden="1" x14ac:dyDescent="0.3">
      <c r="H179" s="35" t="s">
        <v>142</v>
      </c>
      <c r="I179" s="35" t="s">
        <v>142</v>
      </c>
      <c r="J179" s="35" t="s">
        <v>142</v>
      </c>
    </row>
    <row r="180" spans="7:10" hidden="1" x14ac:dyDescent="0.3">
      <c r="H180" s="35" t="s">
        <v>142</v>
      </c>
      <c r="I180" s="35" t="s">
        <v>142</v>
      </c>
      <c r="J180" s="35" t="s">
        <v>142</v>
      </c>
    </row>
    <row r="181" spans="7:10" hidden="1" x14ac:dyDescent="0.3">
      <c r="H181" s="35" t="s">
        <v>142</v>
      </c>
      <c r="I181" s="35" t="s">
        <v>142</v>
      </c>
      <c r="J181" s="35" t="s">
        <v>142</v>
      </c>
    </row>
    <row r="182" spans="7:10" hidden="1" x14ac:dyDescent="0.3">
      <c r="H182" s="35" t="s">
        <v>142</v>
      </c>
      <c r="I182" s="35" t="s">
        <v>142</v>
      </c>
      <c r="J182" s="35" t="s">
        <v>142</v>
      </c>
    </row>
    <row r="183" spans="7:10" ht="41.25" customHeight="1" x14ac:dyDescent="0.3">
      <c r="G183" s="3" t="s">
        <v>134</v>
      </c>
      <c r="H183" s="35" t="s">
        <v>141</v>
      </c>
      <c r="I183" s="35" t="s">
        <v>142</v>
      </c>
      <c r="J183" s="35" t="s">
        <v>142</v>
      </c>
    </row>
  </sheetData>
  <autoFilter ref="A1:N18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188"/>
  <sheetViews>
    <sheetView view="pageBreakPreview" zoomScale="70" zoomScaleNormal="70" zoomScaleSheetLayoutView="70" workbookViewId="0">
      <selection activeCell="J7" sqref="J7"/>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61" customWidth="1"/>
    <col min="8" max="9" width="13" style="58" customWidth="1"/>
    <col min="10" max="10" width="16.28515625" style="68" customWidth="1"/>
    <col min="11" max="12" width="16.5703125" style="67"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1" width="9.140625" style="6" customWidth="1"/>
    <col min="32"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47" t="s">
        <v>202</v>
      </c>
      <c r="B1" s="147"/>
      <c r="C1" s="147"/>
      <c r="D1" s="147"/>
      <c r="E1" s="147"/>
      <c r="F1" s="147"/>
      <c r="G1" s="147"/>
      <c r="H1" s="147"/>
      <c r="I1" s="147"/>
      <c r="J1" s="147"/>
      <c r="K1" s="147"/>
      <c r="L1" s="147"/>
      <c r="M1" s="147"/>
      <c r="N1" s="147"/>
      <c r="O1" s="147"/>
      <c r="P1" s="147"/>
      <c r="Q1" s="147"/>
      <c r="R1" s="147"/>
      <c r="S1" s="75"/>
      <c r="T1" s="75"/>
      <c r="U1" s="75"/>
      <c r="V1" s="75"/>
      <c r="W1" s="75"/>
      <c r="X1" s="75"/>
      <c r="Y1" s="75"/>
      <c r="Z1" s="75"/>
      <c r="AA1" s="75"/>
      <c r="AB1" s="75"/>
      <c r="AC1" s="75"/>
    </row>
    <row r="2" spans="1:35" ht="18.75" customHeight="1" x14ac:dyDescent="0.25">
      <c r="A2" s="147"/>
      <c r="B2" s="147"/>
      <c r="C2" s="147"/>
      <c r="D2" s="147"/>
      <c r="E2" s="147"/>
      <c r="F2" s="147"/>
      <c r="G2" s="147"/>
      <c r="H2" s="147"/>
      <c r="I2" s="147"/>
      <c r="J2" s="147"/>
      <c r="K2" s="147"/>
      <c r="L2" s="147"/>
      <c r="M2" s="147"/>
      <c r="N2" s="147"/>
      <c r="O2" s="147"/>
      <c r="P2" s="147"/>
      <c r="Q2" s="147"/>
      <c r="R2" s="147"/>
      <c r="S2" s="75"/>
      <c r="T2" s="75"/>
      <c r="U2" s="75"/>
      <c r="V2" s="75"/>
      <c r="W2" s="75"/>
      <c r="X2" s="75"/>
      <c r="Y2" s="75"/>
      <c r="Z2" s="75"/>
      <c r="AA2" s="75"/>
      <c r="AB2" s="75"/>
      <c r="AC2" s="75"/>
    </row>
    <row r="3" spans="1:35" ht="18.75" x14ac:dyDescent="0.25">
      <c r="A3" s="74"/>
      <c r="B3" s="74"/>
      <c r="C3" s="74"/>
      <c r="D3" s="74"/>
      <c r="E3" s="74"/>
      <c r="F3" s="74"/>
      <c r="G3" s="107"/>
      <c r="H3" s="108"/>
      <c r="I3" s="108"/>
      <c r="J3" s="109"/>
      <c r="K3" s="148" t="s">
        <v>200</v>
      </c>
      <c r="L3" s="148"/>
      <c r="M3" s="74"/>
      <c r="N3" s="74"/>
      <c r="O3" s="74"/>
      <c r="P3" s="74"/>
      <c r="Q3" s="75"/>
      <c r="R3" s="75"/>
      <c r="S3" s="75"/>
      <c r="T3" s="75"/>
      <c r="U3" s="75"/>
      <c r="V3" s="75"/>
      <c r="W3" s="75"/>
      <c r="X3" s="75"/>
      <c r="Y3" s="75"/>
      <c r="Z3" s="75"/>
      <c r="AA3" s="75"/>
      <c r="AB3" s="75"/>
      <c r="AC3" s="75"/>
    </row>
    <row r="4" spans="1:35" s="73" customFormat="1" ht="80.25" customHeight="1" x14ac:dyDescent="0.25">
      <c r="A4" s="110" t="s">
        <v>0</v>
      </c>
      <c r="B4" s="110" t="s">
        <v>1</v>
      </c>
      <c r="C4" s="110"/>
      <c r="D4" s="110" t="s">
        <v>2</v>
      </c>
      <c r="E4" s="110" t="s">
        <v>3</v>
      </c>
      <c r="F4" s="126" t="s">
        <v>4</v>
      </c>
      <c r="G4" s="127" t="s">
        <v>81</v>
      </c>
      <c r="H4" s="127" t="s">
        <v>82</v>
      </c>
      <c r="I4" s="127" t="s">
        <v>163</v>
      </c>
      <c r="J4" s="128" t="s">
        <v>194</v>
      </c>
      <c r="K4" s="128" t="s">
        <v>195</v>
      </c>
      <c r="L4" s="128" t="s">
        <v>196</v>
      </c>
      <c r="M4" s="141" t="s">
        <v>80</v>
      </c>
      <c r="N4" s="142"/>
      <c r="O4" s="142"/>
      <c r="P4" s="143"/>
      <c r="Q4" s="86"/>
      <c r="R4" s="86"/>
      <c r="S4" s="86"/>
      <c r="T4" s="86"/>
      <c r="U4" s="86"/>
      <c r="V4" s="86"/>
      <c r="W4" s="86"/>
      <c r="X4" s="86"/>
      <c r="Y4" s="86"/>
      <c r="Z4" s="86"/>
      <c r="AA4" s="86"/>
      <c r="AB4" s="86"/>
      <c r="AC4" s="86"/>
    </row>
    <row r="5" spans="1:35" s="41" customFormat="1" ht="26.25" customHeight="1" x14ac:dyDescent="0.25">
      <c r="A5" s="88"/>
      <c r="B5" s="88" t="s">
        <v>9</v>
      </c>
      <c r="C5" s="88"/>
      <c r="D5" s="88" t="s">
        <v>78</v>
      </c>
      <c r="E5" s="88"/>
      <c r="F5" s="88"/>
      <c r="G5" s="127"/>
      <c r="H5" s="127"/>
      <c r="I5" s="127"/>
      <c r="J5" s="128"/>
      <c r="K5" s="128"/>
      <c r="L5" s="128"/>
      <c r="M5" s="144"/>
      <c r="N5" s="145"/>
      <c r="O5" s="145"/>
      <c r="P5" s="146"/>
      <c r="Q5" s="94">
        <v>1</v>
      </c>
      <c r="R5" s="94">
        <v>1</v>
      </c>
      <c r="S5" s="94">
        <v>1</v>
      </c>
      <c r="T5" s="94">
        <v>1</v>
      </c>
      <c r="U5" s="94">
        <v>1</v>
      </c>
      <c r="V5" s="94">
        <v>1</v>
      </c>
      <c r="W5" s="94">
        <v>1</v>
      </c>
      <c r="X5" s="94">
        <v>1</v>
      </c>
      <c r="Y5" s="94">
        <v>1</v>
      </c>
      <c r="Z5" s="94">
        <v>1</v>
      </c>
      <c r="AA5" s="94">
        <v>1</v>
      </c>
      <c r="AB5" s="94">
        <v>1</v>
      </c>
      <c r="AC5" s="94">
        <v>1</v>
      </c>
      <c r="AE5" s="41">
        <v>1</v>
      </c>
      <c r="AF5" s="41">
        <v>1</v>
      </c>
      <c r="AG5" s="41">
        <v>1</v>
      </c>
      <c r="AH5" s="41">
        <v>1</v>
      </c>
      <c r="AI5" s="41">
        <v>1</v>
      </c>
    </row>
    <row r="6" spans="1:35" s="17" customFormat="1" ht="63" x14ac:dyDescent="0.25">
      <c r="A6" s="111">
        <v>1</v>
      </c>
      <c r="B6" s="111" t="str">
        <f>'Đầu vào (2)'!G1</f>
        <v>LT1NT1_D2</v>
      </c>
      <c r="C6" s="111" t="str">
        <f>$B$6</f>
        <v>LT1NT1_D2</v>
      </c>
      <c r="D6" s="112" t="str">
        <f>'Đầu vào (2)'!H1</f>
        <v>Quốc lộ 51</v>
      </c>
      <c r="E6" s="112" t="str">
        <f>'Đầu vào (2)'!I1</f>
        <v>Trung tâm huấn luyện chó nghiệp vụ Quân Khuyển</v>
      </c>
      <c r="F6" s="112" t="str">
        <f>'Đầu vào (2)'!J1</f>
        <v>Mũi tàu</v>
      </c>
      <c r="G6" s="43">
        <v>11000</v>
      </c>
      <c r="H6" s="113">
        <v>7700</v>
      </c>
      <c r="I6" s="113">
        <v>6600</v>
      </c>
      <c r="J6" s="71">
        <f>VLOOKUP(C6,'[1]1. MA DO'!$E$5:$AB$1933,23,0)</f>
        <v>1.1499999999999999</v>
      </c>
      <c r="K6" s="72">
        <f>J6</f>
        <v>1.1499999999999999</v>
      </c>
      <c r="L6" s="72">
        <f>J6</f>
        <v>1.1499999999999999</v>
      </c>
      <c r="M6" s="114">
        <f>'Đầu vào (2)'!K1</f>
        <v>9000</v>
      </c>
      <c r="N6" s="114">
        <f>'Đầu vào (2)'!L1</f>
        <v>3600</v>
      </c>
      <c r="O6" s="114">
        <f>'Đầu vào (2)'!M1</f>
        <v>2700</v>
      </c>
      <c r="P6" s="114">
        <f>'Đầu vào (2)'!N1</f>
        <v>2100</v>
      </c>
      <c r="Q6" s="115">
        <f>VLOOKUP(B6,'[2]Giá đề xuất ODT'!$G$11:$AD$2233,21,0)</f>
        <v>11000</v>
      </c>
      <c r="R6" s="115">
        <f>VLOOKUP(B6,'[2]Giá đề xuất ODT'!$G$11:$AD$2233,22,0)</f>
        <v>4400</v>
      </c>
      <c r="S6" s="115">
        <f>VLOOKUP(B6,'[2]Giá đề xuất ODT'!$G$11:$AD$2233,23,0)</f>
        <v>3300</v>
      </c>
      <c r="T6" s="115">
        <f>VLOOKUP(B6,'[2]Giá đề xuất ODT'!$G$11:$AD$2233,24,0)</f>
        <v>2600</v>
      </c>
      <c r="U6" s="115">
        <v>1</v>
      </c>
      <c r="V6" s="115"/>
      <c r="W6" s="115" t="str">
        <f>D6</f>
        <v>Quốc lộ 51</v>
      </c>
      <c r="X6" s="115" t="str">
        <f>"đoạn từ "&amp;E6</f>
        <v>đoạn từ Trung tâm huấn luyện chó nghiệp vụ Quân Khuyển</v>
      </c>
      <c r="Y6" s="115" t="str">
        <f>" đến "&amp;F6</f>
        <v xml:space="preserve"> đến Mũi tàu</v>
      </c>
      <c r="Z6" s="115"/>
      <c r="AA6" s="115"/>
      <c r="AB6" s="115"/>
      <c r="AC6" s="115"/>
    </row>
    <row r="7" spans="1:35" s="17" customFormat="1" ht="78.75" x14ac:dyDescent="0.25">
      <c r="A7" s="111">
        <f>A6+1</f>
        <v>2</v>
      </c>
      <c r="B7" s="111" t="s">
        <v>6</v>
      </c>
      <c r="C7" s="111" t="str">
        <f t="shared" ref="C7:C12" si="0">$B$6</f>
        <v>LT1NT1_D2</v>
      </c>
      <c r="D7" s="129" t="str">
        <f>V7&amp;W7&amp;X7&amp;Y7&amp;Z7&amp;"
"&amp;AA7&amp;"
"
&amp;AB7</f>
        <v>Các tuyến đường giao thông đấu nối trực tiếp ra Quốc lộ 51 đoạn từ Trung tâm huấn luyện chó nghiệp vụ Quân Khuyển đến Mũi tàu có hiện trạng là đường nhựa, bê tông xi măng:
- Có bề rộng ≥5m, cách đường giao thông ≤1.000m.
- Có bề rộng từ ≥3m đến &lt;5m, cách đường giao thông ≤500m.</v>
      </c>
      <c r="E7" s="130"/>
      <c r="F7" s="131"/>
      <c r="G7" s="116">
        <v>4400</v>
      </c>
      <c r="H7" s="113">
        <v>3100</v>
      </c>
      <c r="I7" s="113">
        <v>2600</v>
      </c>
      <c r="J7" s="71">
        <f>VLOOKUP(C7,'[1]1. MA DO'!$E$5:$AB$1933,23,0)</f>
        <v>1.1499999999999999</v>
      </c>
      <c r="K7" s="72">
        <f t="shared" ref="K7:K70" si="1">J7</f>
        <v>1.1499999999999999</v>
      </c>
      <c r="L7" s="72">
        <f t="shared" ref="L7:L70" si="2">J7</f>
        <v>1.1499999999999999</v>
      </c>
      <c r="M7" s="114">
        <f>M6</f>
        <v>9000</v>
      </c>
      <c r="N7" s="114">
        <f t="shared" ref="N7:U12" si="3">N6</f>
        <v>3600</v>
      </c>
      <c r="O7" s="114">
        <f t="shared" si="3"/>
        <v>2700</v>
      </c>
      <c r="P7" s="114">
        <f t="shared" si="3"/>
        <v>2100</v>
      </c>
      <c r="Q7" s="115">
        <f>Q6</f>
        <v>11000</v>
      </c>
      <c r="R7" s="115">
        <f>R6</f>
        <v>4400</v>
      </c>
      <c r="S7" s="115">
        <f>S6</f>
        <v>3300</v>
      </c>
      <c r="T7" s="115">
        <f>T6</f>
        <v>2600</v>
      </c>
      <c r="U7" s="115">
        <f>U6</f>
        <v>1</v>
      </c>
      <c r="V7" s="115" t="s">
        <v>10</v>
      </c>
      <c r="W7" s="115" t="str">
        <f>D6</f>
        <v>Quốc lộ 51</v>
      </c>
      <c r="X7" s="115" t="str">
        <f>" đoạn từ "&amp;E6</f>
        <v xml:space="preserve"> đoạn từ Trung tâm huấn luyện chó nghiệp vụ Quân Khuyển</v>
      </c>
      <c r="Y7" s="115" t="str">
        <f>" đến "&amp;F6</f>
        <v xml:space="preserve"> đến Mũi tàu</v>
      </c>
      <c r="Z7" s="115" t="s">
        <v>161</v>
      </c>
      <c r="AA7" s="117" t="s">
        <v>85</v>
      </c>
      <c r="AB7" s="117" t="s">
        <v>86</v>
      </c>
      <c r="AC7" s="115">
        <v>0</v>
      </c>
    </row>
    <row r="8" spans="1:35" s="17" customFormat="1" ht="78.75" x14ac:dyDescent="0.25">
      <c r="A8" s="111">
        <f t="shared" ref="A8:A71" si="4">A7+1</f>
        <v>3</v>
      </c>
      <c r="B8" s="111" t="s">
        <v>7</v>
      </c>
      <c r="C8" s="111" t="str">
        <f t="shared" si="0"/>
        <v>LT1NT1_D2</v>
      </c>
      <c r="D8" s="129" t="str">
        <f>V8&amp;W8&amp;X8&amp;Y8&amp;Z8&amp;"
"&amp;AA8&amp;"
"&amp;AB8&amp;"
"&amp;AC8</f>
        <v>Các tuyến đường giao thông đấu nối trực tiếp ra Quốc lộ 51 đoạn từ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E8" s="130"/>
      <c r="F8" s="131"/>
      <c r="G8" s="116">
        <v>3300</v>
      </c>
      <c r="H8" s="113">
        <v>2300</v>
      </c>
      <c r="I8" s="113">
        <v>2000</v>
      </c>
      <c r="J8" s="71">
        <f>VLOOKUP(C8,'[1]1. MA DO'!$E$5:$AB$1933,23,0)</f>
        <v>1.1499999999999999</v>
      </c>
      <c r="K8" s="72">
        <f t="shared" si="1"/>
        <v>1.1499999999999999</v>
      </c>
      <c r="L8" s="72">
        <f t="shared" si="2"/>
        <v>1.1499999999999999</v>
      </c>
      <c r="M8" s="114">
        <f t="shared" ref="M8:M12" si="5">M7</f>
        <v>9000</v>
      </c>
      <c r="N8" s="114">
        <f t="shared" si="3"/>
        <v>3600</v>
      </c>
      <c r="O8" s="114">
        <f t="shared" si="3"/>
        <v>2700</v>
      </c>
      <c r="P8" s="114">
        <f t="shared" si="3"/>
        <v>2100</v>
      </c>
      <c r="Q8" s="115">
        <f t="shared" si="3"/>
        <v>11000</v>
      </c>
      <c r="R8" s="115">
        <f t="shared" si="3"/>
        <v>4400</v>
      </c>
      <c r="S8" s="115">
        <f t="shared" si="3"/>
        <v>3300</v>
      </c>
      <c r="T8" s="115">
        <f t="shared" si="3"/>
        <v>2600</v>
      </c>
      <c r="U8" s="115">
        <f t="shared" si="3"/>
        <v>1</v>
      </c>
      <c r="V8" s="115" t="s">
        <v>10</v>
      </c>
      <c r="W8" s="115" t="str">
        <f>W7</f>
        <v>Quốc lộ 51</v>
      </c>
      <c r="X8" s="115" t="str">
        <f>X7</f>
        <v xml:space="preserve"> đoạn từ Trung tâm huấn luyện chó nghiệp vụ Quân Khuyển</v>
      </c>
      <c r="Y8" s="115" t="str">
        <f>Y7</f>
        <v xml:space="preserve"> đến Mũi tàu</v>
      </c>
      <c r="Z8" s="115" t="s">
        <v>161</v>
      </c>
      <c r="AA8" s="117" t="s">
        <v>87</v>
      </c>
      <c r="AB8" s="117" t="s">
        <v>88</v>
      </c>
      <c r="AC8" s="117" t="s">
        <v>83</v>
      </c>
    </row>
    <row r="9" spans="1:35" s="17" customFormat="1" ht="94.5" x14ac:dyDescent="0.25">
      <c r="A9" s="111">
        <f t="shared" si="4"/>
        <v>4</v>
      </c>
      <c r="B9" s="111" t="s">
        <v>8</v>
      </c>
      <c r="C9" s="111" t="str">
        <f t="shared" si="0"/>
        <v>LT1NT1_D2</v>
      </c>
      <c r="D9" s="129" t="str">
        <f>V9&amp;W9&amp;X9&amp;Y9&amp;Z9</f>
        <v>Các tuyến đường giao thông đấu nối trực tiếp ra Quốc lộ 51 đoạn từ Trung tâm huấn luyện chó nghiệp vụ Quân Khuyển đến Mũi tàu có hiện trạng là đường nhựa, bê tông xi măng:
- Có bề rộng từ ≥3m đến &lt;5m, cách đường giao thông &gt;1.000m.
- Có bề rộng &lt;3m, cách đường giao thông &gt;200m.</v>
      </c>
      <c r="E9" s="130"/>
      <c r="F9" s="131"/>
      <c r="G9" s="116">
        <v>2600</v>
      </c>
      <c r="H9" s="113">
        <v>1800</v>
      </c>
      <c r="I9" s="113">
        <v>1600</v>
      </c>
      <c r="J9" s="71">
        <f>VLOOKUP(C9,'[1]1. MA DO'!$E$5:$AB$1933,23,0)</f>
        <v>1.1499999999999999</v>
      </c>
      <c r="K9" s="72">
        <f t="shared" si="1"/>
        <v>1.1499999999999999</v>
      </c>
      <c r="L9" s="72">
        <f t="shared" si="2"/>
        <v>1.1499999999999999</v>
      </c>
      <c r="M9" s="114">
        <f t="shared" si="5"/>
        <v>9000</v>
      </c>
      <c r="N9" s="114">
        <f t="shared" si="3"/>
        <v>3600</v>
      </c>
      <c r="O9" s="114">
        <f t="shared" si="3"/>
        <v>2700</v>
      </c>
      <c r="P9" s="114">
        <f t="shared" si="3"/>
        <v>2100</v>
      </c>
      <c r="Q9" s="115">
        <f t="shared" si="3"/>
        <v>11000</v>
      </c>
      <c r="R9" s="115">
        <f t="shared" si="3"/>
        <v>4400</v>
      </c>
      <c r="S9" s="115">
        <f t="shared" si="3"/>
        <v>3300</v>
      </c>
      <c r="T9" s="115">
        <f t="shared" si="3"/>
        <v>2600</v>
      </c>
      <c r="U9" s="115">
        <f t="shared" si="3"/>
        <v>1</v>
      </c>
      <c r="V9" s="115" t="s">
        <v>10</v>
      </c>
      <c r="W9" s="115" t="str">
        <f>W8</f>
        <v>Quốc lộ 51</v>
      </c>
      <c r="X9" s="115" t="str">
        <f t="shared" ref="X9" si="6">X8</f>
        <v xml:space="preserve"> đoạn từ Trung tâm huấn luyện chó nghiệp vụ Quân Khuyển</v>
      </c>
      <c r="Y9" s="115" t="str">
        <f>Y8</f>
        <v xml:space="preserve"> đến Mũi tàu</v>
      </c>
      <c r="Z9" s="115" t="s">
        <v>162</v>
      </c>
      <c r="AA9" s="115">
        <v>0</v>
      </c>
      <c r="AB9" s="115">
        <v>0</v>
      </c>
      <c r="AC9" s="115">
        <v>0</v>
      </c>
    </row>
    <row r="10" spans="1:35" s="17" customFormat="1" ht="94.5" x14ac:dyDescent="0.25">
      <c r="A10" s="111">
        <f t="shared" si="4"/>
        <v>5</v>
      </c>
      <c r="B10" s="111" t="s">
        <v>11</v>
      </c>
      <c r="C10" s="111" t="str">
        <f t="shared" si="0"/>
        <v>LT1NT1_D2</v>
      </c>
      <c r="D10" s="129" t="str">
        <f>V10&amp;W10&amp;X10&amp;Y10&amp;Z10&amp;"
"&amp;AA10&amp;"
"
&amp;AB10</f>
        <v>Các tuyến đường giao thông không đấu nối trực tiếp và thông ra Quốc lộ 51 đoạn từ Trung tâm huấn luyện chó nghiệp vụ Quân Khuyển đến Mũi tàu có hiện trạng là đường nhựa, bê tông xi măng:
- Có bề rộng ≥5m, cách đường giao thông ≤1.000m.
- Có bề rộng từ ≥3m đến &lt;5m, cách đường giao thông ≤500m.</v>
      </c>
      <c r="E10" s="130"/>
      <c r="F10" s="131"/>
      <c r="G10" s="116">
        <v>4000</v>
      </c>
      <c r="H10" s="113">
        <v>2800</v>
      </c>
      <c r="I10" s="113">
        <v>2400</v>
      </c>
      <c r="J10" s="71">
        <f>VLOOKUP(C10,'[1]1. MA DO'!$E$5:$AB$1933,23,0)</f>
        <v>1.1499999999999999</v>
      </c>
      <c r="K10" s="72">
        <f t="shared" si="1"/>
        <v>1.1499999999999999</v>
      </c>
      <c r="L10" s="72">
        <f t="shared" si="2"/>
        <v>1.1499999999999999</v>
      </c>
      <c r="M10" s="114">
        <f t="shared" si="5"/>
        <v>9000</v>
      </c>
      <c r="N10" s="114">
        <f t="shared" si="3"/>
        <v>3600</v>
      </c>
      <c r="O10" s="114">
        <f t="shared" si="3"/>
        <v>2700</v>
      </c>
      <c r="P10" s="114">
        <f t="shared" si="3"/>
        <v>2100</v>
      </c>
      <c r="Q10" s="115">
        <f t="shared" si="3"/>
        <v>11000</v>
      </c>
      <c r="R10" s="115">
        <f t="shared" si="3"/>
        <v>4400</v>
      </c>
      <c r="S10" s="115">
        <f t="shared" si="3"/>
        <v>3300</v>
      </c>
      <c r="T10" s="115">
        <f t="shared" si="3"/>
        <v>2600</v>
      </c>
      <c r="U10" s="115">
        <f t="shared" si="3"/>
        <v>1</v>
      </c>
      <c r="V10" s="115" t="s">
        <v>79</v>
      </c>
      <c r="W10" s="115" t="str">
        <f>W9</f>
        <v>Quốc lộ 51</v>
      </c>
      <c r="X10" s="115" t="str">
        <f t="shared" ref="X10:Y10" si="7">X9</f>
        <v xml:space="preserve"> đoạn từ Trung tâm huấn luyện chó nghiệp vụ Quân Khuyển</v>
      </c>
      <c r="Y10" s="115" t="str">
        <f t="shared" si="7"/>
        <v xml:space="preserve"> đến Mũi tàu</v>
      </c>
      <c r="Z10" s="115" t="s">
        <v>161</v>
      </c>
      <c r="AA10" s="117" t="s">
        <v>85</v>
      </c>
      <c r="AB10" s="117" t="s">
        <v>86</v>
      </c>
      <c r="AC10" s="115">
        <v>0</v>
      </c>
    </row>
    <row r="11" spans="1:35" s="17" customFormat="1" ht="94.5" x14ac:dyDescent="0.25">
      <c r="A11" s="111">
        <f t="shared" si="4"/>
        <v>6</v>
      </c>
      <c r="B11" s="111" t="s">
        <v>12</v>
      </c>
      <c r="C11" s="111" t="str">
        <f t="shared" si="0"/>
        <v>LT1NT1_D2</v>
      </c>
      <c r="D11" s="129" t="str">
        <f>V11&amp;W11&amp;X11&amp;Y11&amp;Z11&amp;"
"&amp;AA11&amp;"
"
&amp;AB11&amp;"
"&amp;AC11</f>
        <v>Các tuyến đường giao thông không đấu nối trực tiếp và thông ra Quốc lộ 51 đoạn từ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E11" s="130"/>
      <c r="F11" s="131"/>
      <c r="G11" s="116">
        <v>3000</v>
      </c>
      <c r="H11" s="113">
        <v>2100</v>
      </c>
      <c r="I11" s="113">
        <v>1800</v>
      </c>
      <c r="J11" s="71">
        <f>VLOOKUP(C11,'[1]1. MA DO'!$E$5:$AB$1933,23,0)</f>
        <v>1.1499999999999999</v>
      </c>
      <c r="K11" s="72">
        <f t="shared" si="1"/>
        <v>1.1499999999999999</v>
      </c>
      <c r="L11" s="72">
        <f t="shared" si="2"/>
        <v>1.1499999999999999</v>
      </c>
      <c r="M11" s="114">
        <f t="shared" si="5"/>
        <v>9000</v>
      </c>
      <c r="N11" s="114">
        <f t="shared" si="3"/>
        <v>3600</v>
      </c>
      <c r="O11" s="114">
        <f t="shared" si="3"/>
        <v>2700</v>
      </c>
      <c r="P11" s="114">
        <f t="shared" si="3"/>
        <v>2100</v>
      </c>
      <c r="Q11" s="115">
        <f t="shared" si="3"/>
        <v>11000</v>
      </c>
      <c r="R11" s="115">
        <f t="shared" si="3"/>
        <v>4400</v>
      </c>
      <c r="S11" s="115">
        <f t="shared" si="3"/>
        <v>3300</v>
      </c>
      <c r="T11" s="115">
        <f t="shared" si="3"/>
        <v>2600</v>
      </c>
      <c r="U11" s="115">
        <f t="shared" si="3"/>
        <v>1</v>
      </c>
      <c r="V11" s="115" t="s">
        <v>79</v>
      </c>
      <c r="W11" s="115" t="str">
        <f>W10</f>
        <v>Quốc lộ 51</v>
      </c>
      <c r="X11" s="115" t="str">
        <f t="shared" ref="X11:Y11" si="8">X10</f>
        <v xml:space="preserve"> đoạn từ Trung tâm huấn luyện chó nghiệp vụ Quân Khuyển</v>
      </c>
      <c r="Y11" s="115" t="str">
        <f t="shared" si="8"/>
        <v xml:space="preserve"> đến Mũi tàu</v>
      </c>
      <c r="Z11" s="115" t="s">
        <v>161</v>
      </c>
      <c r="AA11" s="117" t="s">
        <v>87</v>
      </c>
      <c r="AB11" s="117" t="s">
        <v>88</v>
      </c>
      <c r="AC11" s="117" t="s">
        <v>83</v>
      </c>
    </row>
    <row r="12" spans="1:35" s="17" customFormat="1" ht="94.5" x14ac:dyDescent="0.25">
      <c r="A12" s="111">
        <f t="shared" si="4"/>
        <v>7</v>
      </c>
      <c r="B12" s="111" t="s">
        <v>13</v>
      </c>
      <c r="C12" s="111" t="str">
        <f t="shared" si="0"/>
        <v>LT1NT1_D2</v>
      </c>
      <c r="D12" s="129" t="str">
        <f>V12&amp;W12&amp;X12&amp;Y12&amp;Z12</f>
        <v>Các tuyến đường giao thông không đấu nối trực tiếp và thông ra Quốc lộ 51 đoạn từ Trung tâm huấn luyện chó nghiệp vụ Quân Khuyển đến Mũi tàu có hiện trạng là đường nhựa, bê tông xi măng:
- Có bề rộng từ ≥3m đến &lt;5m, cách đường giao thông &gt;1.000m.
- Có bề rộng &lt;3m, cách đường giao thông &gt;200m.</v>
      </c>
      <c r="E12" s="130"/>
      <c r="F12" s="131"/>
      <c r="G12" s="116">
        <v>2300</v>
      </c>
      <c r="H12" s="113">
        <v>1600</v>
      </c>
      <c r="I12" s="113">
        <v>1400</v>
      </c>
      <c r="J12" s="71">
        <f>VLOOKUP(C12,'[1]1. MA DO'!$E$5:$AB$1933,23,0)</f>
        <v>1.1499999999999999</v>
      </c>
      <c r="K12" s="72">
        <f t="shared" si="1"/>
        <v>1.1499999999999999</v>
      </c>
      <c r="L12" s="72">
        <f t="shared" si="2"/>
        <v>1.1499999999999999</v>
      </c>
      <c r="M12" s="114">
        <f t="shared" si="5"/>
        <v>9000</v>
      </c>
      <c r="N12" s="114">
        <f t="shared" si="3"/>
        <v>3600</v>
      </c>
      <c r="O12" s="114">
        <f t="shared" si="3"/>
        <v>2700</v>
      </c>
      <c r="P12" s="114">
        <f t="shared" si="3"/>
        <v>2100</v>
      </c>
      <c r="Q12" s="115">
        <f t="shared" si="3"/>
        <v>11000</v>
      </c>
      <c r="R12" s="115">
        <f t="shared" si="3"/>
        <v>4400</v>
      </c>
      <c r="S12" s="115">
        <f t="shared" si="3"/>
        <v>3300</v>
      </c>
      <c r="T12" s="115">
        <f t="shared" si="3"/>
        <v>2600</v>
      </c>
      <c r="U12" s="115">
        <f t="shared" si="3"/>
        <v>1</v>
      </c>
      <c r="V12" s="115" t="s">
        <v>79</v>
      </c>
      <c r="W12" s="115" t="str">
        <f>W11</f>
        <v>Quốc lộ 51</v>
      </c>
      <c r="X12" s="115" t="str">
        <f t="shared" ref="X12:Y12" si="9">X11</f>
        <v xml:space="preserve"> đoạn từ Trung tâm huấn luyện chó nghiệp vụ Quân Khuyển</v>
      </c>
      <c r="Y12" s="115" t="str">
        <f t="shared" si="9"/>
        <v xml:space="preserve"> đến Mũi tàu</v>
      </c>
      <c r="Z12" s="115" t="s">
        <v>162</v>
      </c>
      <c r="AA12" s="115">
        <v>0</v>
      </c>
      <c r="AB12" s="115">
        <v>0</v>
      </c>
      <c r="AC12" s="115">
        <v>0</v>
      </c>
    </row>
    <row r="13" spans="1:35" s="17" customFormat="1" ht="31.5" x14ac:dyDescent="0.25">
      <c r="A13" s="111">
        <f t="shared" si="4"/>
        <v>8</v>
      </c>
      <c r="B13" s="111" t="str">
        <f>'Đầu vào (2)'!G8</f>
        <v>LT1NT1_D3</v>
      </c>
      <c r="C13" s="111" t="str">
        <f>$B$13</f>
        <v>LT1NT1_D3</v>
      </c>
      <c r="D13" s="112" t="str">
        <f>'Đầu vào (2)'!H8</f>
        <v>Lê Duẩn (Quốc lộ 51A cũ)</v>
      </c>
      <c r="E13" s="112" t="str">
        <f>'Đầu vào (2)'!I8</f>
        <v>Mũi tàu</v>
      </c>
      <c r="F13" s="112" t="str">
        <f>'Đầu vào (2)'!J8</f>
        <v>Giáp ranh xã Long Thành</v>
      </c>
      <c r="G13" s="43">
        <v>13600</v>
      </c>
      <c r="H13" s="113">
        <v>9500</v>
      </c>
      <c r="I13" s="113">
        <v>8200</v>
      </c>
      <c r="J13" s="71">
        <f>VLOOKUP(C13,'[1]1. MA DO'!$E$5:$AB$1933,23,0)</f>
        <v>1.1499999999999999</v>
      </c>
      <c r="K13" s="72">
        <f t="shared" si="1"/>
        <v>1.1499999999999999</v>
      </c>
      <c r="L13" s="72">
        <f t="shared" si="2"/>
        <v>1.1499999999999999</v>
      </c>
      <c r="M13" s="114">
        <f>'Đầu vào (2)'!K8</f>
        <v>12000</v>
      </c>
      <c r="N13" s="114">
        <f>'Đầu vào (2)'!L8</f>
        <v>3900</v>
      </c>
      <c r="O13" s="114">
        <f>'Đầu vào (2)'!M8</f>
        <v>2700</v>
      </c>
      <c r="P13" s="114">
        <f>'Đầu vào (2)'!N8</f>
        <v>1800</v>
      </c>
      <c r="Q13" s="115">
        <f>VLOOKUP(B13,'[2]Giá đề xuất ODT'!$G$11:$AD$2233,21,0)</f>
        <v>13600</v>
      </c>
      <c r="R13" s="115">
        <f>VLOOKUP(B13,'[2]Giá đề xuất ODT'!$G$11:$AD$2233,22,0)</f>
        <v>4400</v>
      </c>
      <c r="S13" s="115">
        <f>VLOOKUP(B13,'[2]Giá đề xuất ODT'!$G$11:$AD$2233,23,0)</f>
        <v>3100</v>
      </c>
      <c r="T13" s="115">
        <f>VLOOKUP(B13,'[2]Giá đề xuất ODT'!$G$11:$AD$2233,24,0)</f>
        <v>2000</v>
      </c>
      <c r="U13" s="115">
        <v>1</v>
      </c>
      <c r="V13" s="115"/>
      <c r="W13" s="115" t="str">
        <f>D13</f>
        <v>Lê Duẩn (Quốc lộ 51A cũ)</v>
      </c>
      <c r="X13" s="115" t="str">
        <f>"đoạn từ "&amp;E13</f>
        <v>đoạn từ Mũi tàu</v>
      </c>
      <c r="Y13" s="115" t="str">
        <f>" đến "&amp;F13</f>
        <v xml:space="preserve"> đến Giáp ranh xã Long Thành</v>
      </c>
      <c r="Z13" s="115"/>
      <c r="AA13" s="115"/>
      <c r="AB13" s="115"/>
      <c r="AC13" s="115"/>
    </row>
    <row r="14" spans="1:35" s="17" customFormat="1" ht="78.75" x14ac:dyDescent="0.25">
      <c r="A14" s="111">
        <f t="shared" si="4"/>
        <v>9</v>
      </c>
      <c r="B14" s="111" t="s">
        <v>6</v>
      </c>
      <c r="C14" s="111" t="str">
        <f t="shared" ref="C14:C19" si="10">$B$13</f>
        <v>LT1NT1_D3</v>
      </c>
      <c r="D14" s="129" t="str">
        <f>V14&amp;W14&amp;X14&amp;Y14&amp;Z14&amp;"
"&amp;AA14&amp;"
"
&amp;AB14</f>
        <v>Các tuyến đường giao thông đấu nối trực tiếp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E14" s="130"/>
      <c r="F14" s="131"/>
      <c r="G14" s="116">
        <v>4400</v>
      </c>
      <c r="H14" s="113">
        <v>3100</v>
      </c>
      <c r="I14" s="113">
        <v>2600</v>
      </c>
      <c r="J14" s="71">
        <f>VLOOKUP(C14,'[1]1. MA DO'!$E$5:$AB$1933,23,0)</f>
        <v>1.1499999999999999</v>
      </c>
      <c r="K14" s="72">
        <f t="shared" si="1"/>
        <v>1.1499999999999999</v>
      </c>
      <c r="L14" s="72">
        <f t="shared" si="2"/>
        <v>1.1499999999999999</v>
      </c>
      <c r="M14" s="114">
        <f>M13</f>
        <v>12000</v>
      </c>
      <c r="N14" s="114">
        <f t="shared" ref="N14:P14" si="11">N13</f>
        <v>3900</v>
      </c>
      <c r="O14" s="114">
        <f t="shared" si="11"/>
        <v>2700</v>
      </c>
      <c r="P14" s="114">
        <f t="shared" si="11"/>
        <v>1800</v>
      </c>
      <c r="Q14" s="115">
        <f>Q13</f>
        <v>13600</v>
      </c>
      <c r="R14" s="115">
        <f>R13</f>
        <v>4400</v>
      </c>
      <c r="S14" s="115">
        <f>S13</f>
        <v>3100</v>
      </c>
      <c r="T14" s="115">
        <f>T13</f>
        <v>2000</v>
      </c>
      <c r="U14" s="115">
        <f>U13</f>
        <v>1</v>
      </c>
      <c r="V14" s="115" t="str">
        <f t="shared" ref="V14:V19" si="12">V7</f>
        <v xml:space="preserve">Các tuyến đường giao thông đấu nối trực tiếp ra </v>
      </c>
      <c r="W14" s="115" t="str">
        <f>D13</f>
        <v>Lê Duẩn (Quốc lộ 51A cũ)</v>
      </c>
      <c r="X14" s="115" t="str">
        <f>" đoạn từ "&amp;E13</f>
        <v xml:space="preserve"> đoạn từ Mũi tàu</v>
      </c>
      <c r="Y14" s="115" t="str">
        <f>" đến "&amp;F13</f>
        <v xml:space="preserve"> đến Giáp ranh xã Long Thành</v>
      </c>
      <c r="Z14" s="115" t="s">
        <v>161</v>
      </c>
      <c r="AA14" s="117" t="s">
        <v>85</v>
      </c>
      <c r="AB14" s="117" t="s">
        <v>86</v>
      </c>
      <c r="AC14" s="115">
        <v>0</v>
      </c>
    </row>
    <row r="15" spans="1:35" s="17" customFormat="1" ht="78.75" x14ac:dyDescent="0.25">
      <c r="A15" s="111">
        <f t="shared" si="4"/>
        <v>10</v>
      </c>
      <c r="B15" s="111" t="s">
        <v>7</v>
      </c>
      <c r="C15" s="111" t="str">
        <f t="shared" si="10"/>
        <v>LT1NT1_D3</v>
      </c>
      <c r="D15" s="129" t="str">
        <f>V15&amp;W15&amp;X15&amp;Y15&amp;Z15&amp;"
"&amp;AA15&amp;"
"&amp;AB15&amp;"
"&amp;AC15</f>
        <v>Các tuyến đường giao thông đấu nối trực tiếp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5" s="130"/>
      <c r="F15" s="131"/>
      <c r="G15" s="116">
        <v>3100</v>
      </c>
      <c r="H15" s="113">
        <v>2200</v>
      </c>
      <c r="I15" s="113">
        <v>1900</v>
      </c>
      <c r="J15" s="71">
        <f>VLOOKUP(C15,'[1]1. MA DO'!$E$5:$AB$1933,23,0)</f>
        <v>1.1499999999999999</v>
      </c>
      <c r="K15" s="72">
        <f t="shared" si="1"/>
        <v>1.1499999999999999</v>
      </c>
      <c r="L15" s="72">
        <f t="shared" si="2"/>
        <v>1.1499999999999999</v>
      </c>
      <c r="M15" s="114">
        <f t="shared" ref="M15:M19" si="13">M14</f>
        <v>12000</v>
      </c>
      <c r="N15" s="114">
        <f t="shared" ref="N15:N19" si="14">N14</f>
        <v>3900</v>
      </c>
      <c r="O15" s="114">
        <f t="shared" ref="O15:O19" si="15">O14</f>
        <v>2700</v>
      </c>
      <c r="P15" s="114">
        <f t="shared" ref="P15:P19" si="16">P14</f>
        <v>1800</v>
      </c>
      <c r="Q15" s="115">
        <f t="shared" ref="Q15:Q19" si="17">Q14</f>
        <v>13600</v>
      </c>
      <c r="R15" s="115">
        <f t="shared" ref="R15:R19" si="18">R14</f>
        <v>4400</v>
      </c>
      <c r="S15" s="115">
        <f t="shared" ref="S15:S19" si="19">S14</f>
        <v>3100</v>
      </c>
      <c r="T15" s="115">
        <f t="shared" ref="T15:U19" si="20">T14</f>
        <v>2000</v>
      </c>
      <c r="U15" s="115">
        <f t="shared" si="20"/>
        <v>1</v>
      </c>
      <c r="V15" s="115" t="str">
        <f t="shared" si="12"/>
        <v xml:space="preserve">Các tuyến đường giao thông đấu nối trực tiếp ra </v>
      </c>
      <c r="W15" s="115" t="str">
        <f>W14</f>
        <v>Lê Duẩn (Quốc lộ 51A cũ)</v>
      </c>
      <c r="X15" s="115" t="str">
        <f>X14</f>
        <v xml:space="preserve"> đoạn từ Mũi tàu</v>
      </c>
      <c r="Y15" s="115" t="str">
        <f>Y14</f>
        <v xml:space="preserve"> đến Giáp ranh xã Long Thành</v>
      </c>
      <c r="Z15" s="115" t="s">
        <v>161</v>
      </c>
      <c r="AA15" s="117" t="s">
        <v>87</v>
      </c>
      <c r="AB15" s="117" t="s">
        <v>88</v>
      </c>
      <c r="AC15" s="117" t="s">
        <v>83</v>
      </c>
    </row>
    <row r="16" spans="1:35" s="17" customFormat="1" ht="94.5" x14ac:dyDescent="0.25">
      <c r="A16" s="111">
        <f t="shared" si="4"/>
        <v>11</v>
      </c>
      <c r="B16" s="111" t="s">
        <v>8</v>
      </c>
      <c r="C16" s="111" t="str">
        <f t="shared" si="10"/>
        <v>LT1NT1_D3</v>
      </c>
      <c r="D16" s="129" t="str">
        <f>V16&amp;W16&amp;X16&amp;Y16&amp;Z16</f>
        <v>Các tuyến đường giao thông đấu nối trực tiếp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E16" s="130"/>
      <c r="F16" s="131"/>
      <c r="G16" s="116">
        <v>2000</v>
      </c>
      <c r="H16" s="113">
        <v>1400</v>
      </c>
      <c r="I16" s="113">
        <v>1200</v>
      </c>
      <c r="J16" s="71">
        <f>VLOOKUP(C16,'[1]1. MA DO'!$E$5:$AB$1933,23,0)</f>
        <v>1.1499999999999999</v>
      </c>
      <c r="K16" s="72">
        <f t="shared" si="1"/>
        <v>1.1499999999999999</v>
      </c>
      <c r="L16" s="72">
        <f t="shared" si="2"/>
        <v>1.1499999999999999</v>
      </c>
      <c r="M16" s="114">
        <f t="shared" si="13"/>
        <v>12000</v>
      </c>
      <c r="N16" s="114">
        <f t="shared" si="14"/>
        <v>3900</v>
      </c>
      <c r="O16" s="114">
        <f t="shared" si="15"/>
        <v>2700</v>
      </c>
      <c r="P16" s="114">
        <f t="shared" si="16"/>
        <v>1800</v>
      </c>
      <c r="Q16" s="115">
        <f t="shared" si="17"/>
        <v>13600</v>
      </c>
      <c r="R16" s="115">
        <f t="shared" si="18"/>
        <v>4400</v>
      </c>
      <c r="S16" s="115">
        <f t="shared" si="19"/>
        <v>3100</v>
      </c>
      <c r="T16" s="115">
        <f t="shared" si="20"/>
        <v>2000</v>
      </c>
      <c r="U16" s="115">
        <f t="shared" si="20"/>
        <v>1</v>
      </c>
      <c r="V16" s="115" t="str">
        <f t="shared" si="12"/>
        <v xml:space="preserve">Các tuyến đường giao thông đấu nối trực tiếp ra </v>
      </c>
      <c r="W16" s="115" t="str">
        <f>W15</f>
        <v>Lê Duẩn (Quốc lộ 51A cũ)</v>
      </c>
      <c r="X16" s="115" t="str">
        <f t="shared" ref="X16:Y19" si="21">X15</f>
        <v xml:space="preserve"> đoạn từ Mũi tàu</v>
      </c>
      <c r="Y16" s="115" t="str">
        <f>Y15</f>
        <v xml:space="preserve"> đến Giáp ranh xã Long Thành</v>
      </c>
      <c r="Z16" s="115" t="s">
        <v>162</v>
      </c>
      <c r="AA16" s="115">
        <v>0</v>
      </c>
      <c r="AB16" s="115">
        <v>0</v>
      </c>
      <c r="AC16" s="115">
        <v>0</v>
      </c>
    </row>
    <row r="17" spans="1:29" s="17" customFormat="1" ht="94.5" x14ac:dyDescent="0.25">
      <c r="A17" s="111">
        <f t="shared" si="4"/>
        <v>12</v>
      </c>
      <c r="B17" s="111" t="s">
        <v>11</v>
      </c>
      <c r="C17" s="111" t="str">
        <f t="shared" si="10"/>
        <v>LT1NT1_D3</v>
      </c>
      <c r="D17" s="129" t="str">
        <f>V17&amp;W17&amp;X17&amp;Y17&amp;Z17&amp;"
"&amp;AA17&amp;"
"
&amp;AB17</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E17" s="130"/>
      <c r="F17" s="131"/>
      <c r="G17" s="116">
        <v>4000</v>
      </c>
      <c r="H17" s="113">
        <v>2800</v>
      </c>
      <c r="I17" s="113">
        <v>2400</v>
      </c>
      <c r="J17" s="71">
        <f>VLOOKUP(C17,'[1]1. MA DO'!$E$5:$AB$1933,23,0)</f>
        <v>1.1499999999999999</v>
      </c>
      <c r="K17" s="72">
        <f t="shared" si="1"/>
        <v>1.1499999999999999</v>
      </c>
      <c r="L17" s="72">
        <f t="shared" si="2"/>
        <v>1.1499999999999999</v>
      </c>
      <c r="M17" s="114">
        <f t="shared" si="13"/>
        <v>12000</v>
      </c>
      <c r="N17" s="114">
        <f t="shared" si="14"/>
        <v>3900</v>
      </c>
      <c r="O17" s="114">
        <f t="shared" si="15"/>
        <v>2700</v>
      </c>
      <c r="P17" s="114">
        <f t="shared" si="16"/>
        <v>1800</v>
      </c>
      <c r="Q17" s="115">
        <f t="shared" si="17"/>
        <v>13600</v>
      </c>
      <c r="R17" s="115">
        <f t="shared" si="18"/>
        <v>4400</v>
      </c>
      <c r="S17" s="115">
        <f t="shared" si="19"/>
        <v>3100</v>
      </c>
      <c r="T17" s="115">
        <f t="shared" si="20"/>
        <v>2000</v>
      </c>
      <c r="U17" s="115">
        <f t="shared" si="20"/>
        <v>1</v>
      </c>
      <c r="V17" s="115" t="str">
        <f t="shared" si="12"/>
        <v xml:space="preserve">Các tuyến đường giao thông không đấu nối trực tiếp và thông ra </v>
      </c>
      <c r="W17" s="115" t="str">
        <f>W16</f>
        <v>Lê Duẩn (Quốc lộ 51A cũ)</v>
      </c>
      <c r="X17" s="115" t="str">
        <f t="shared" si="21"/>
        <v xml:space="preserve"> đoạn từ Mũi tàu</v>
      </c>
      <c r="Y17" s="115" t="str">
        <f t="shared" si="21"/>
        <v xml:space="preserve"> đến Giáp ranh xã Long Thành</v>
      </c>
      <c r="Z17" s="115" t="s">
        <v>161</v>
      </c>
      <c r="AA17" s="117" t="s">
        <v>85</v>
      </c>
      <c r="AB17" s="117" t="s">
        <v>86</v>
      </c>
      <c r="AC17" s="115">
        <v>0</v>
      </c>
    </row>
    <row r="18" spans="1:29" s="17" customFormat="1" ht="94.5" x14ac:dyDescent="0.25">
      <c r="A18" s="111">
        <f t="shared" si="4"/>
        <v>13</v>
      </c>
      <c r="B18" s="111" t="s">
        <v>12</v>
      </c>
      <c r="C18" s="111" t="str">
        <f t="shared" si="10"/>
        <v>LT1NT1_D3</v>
      </c>
      <c r="D18" s="129" t="str">
        <f>V18&amp;W18&amp;X18&amp;Y18&amp;Z18&amp;"
"&amp;AA18&amp;"
"
&amp;AB18&amp;"
"&amp;AC18</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8" s="130"/>
      <c r="F18" s="131"/>
      <c r="G18" s="116">
        <v>2800</v>
      </c>
      <c r="H18" s="113">
        <v>2000</v>
      </c>
      <c r="I18" s="113">
        <v>1700</v>
      </c>
      <c r="J18" s="71">
        <f>VLOOKUP(C18,'[1]1. MA DO'!$E$5:$AB$1933,23,0)</f>
        <v>1.1499999999999999</v>
      </c>
      <c r="K18" s="72">
        <f t="shared" si="1"/>
        <v>1.1499999999999999</v>
      </c>
      <c r="L18" s="72">
        <f t="shared" si="2"/>
        <v>1.1499999999999999</v>
      </c>
      <c r="M18" s="114">
        <f t="shared" si="13"/>
        <v>12000</v>
      </c>
      <c r="N18" s="114">
        <f t="shared" si="14"/>
        <v>3900</v>
      </c>
      <c r="O18" s="114">
        <f t="shared" si="15"/>
        <v>2700</v>
      </c>
      <c r="P18" s="114">
        <f t="shared" si="16"/>
        <v>1800</v>
      </c>
      <c r="Q18" s="115">
        <f t="shared" si="17"/>
        <v>13600</v>
      </c>
      <c r="R18" s="115">
        <f t="shared" si="18"/>
        <v>4400</v>
      </c>
      <c r="S18" s="115">
        <f t="shared" si="19"/>
        <v>3100</v>
      </c>
      <c r="T18" s="115">
        <f t="shared" si="20"/>
        <v>2000</v>
      </c>
      <c r="U18" s="115">
        <f t="shared" si="20"/>
        <v>1</v>
      </c>
      <c r="V18" s="115" t="str">
        <f t="shared" si="12"/>
        <v xml:space="preserve">Các tuyến đường giao thông không đấu nối trực tiếp và thông ra </v>
      </c>
      <c r="W18" s="115" t="str">
        <f>W17</f>
        <v>Lê Duẩn (Quốc lộ 51A cũ)</v>
      </c>
      <c r="X18" s="115" t="str">
        <f t="shared" si="21"/>
        <v xml:space="preserve"> đoạn từ Mũi tàu</v>
      </c>
      <c r="Y18" s="115" t="str">
        <f t="shared" si="21"/>
        <v xml:space="preserve"> đến Giáp ranh xã Long Thành</v>
      </c>
      <c r="Z18" s="115" t="s">
        <v>161</v>
      </c>
      <c r="AA18" s="117" t="s">
        <v>87</v>
      </c>
      <c r="AB18" s="117" t="s">
        <v>88</v>
      </c>
      <c r="AC18" s="117" t="s">
        <v>83</v>
      </c>
    </row>
    <row r="19" spans="1:29" s="17" customFormat="1" ht="94.5" x14ac:dyDescent="0.25">
      <c r="A19" s="111">
        <f t="shared" si="4"/>
        <v>14</v>
      </c>
      <c r="B19" s="111" t="s">
        <v>13</v>
      </c>
      <c r="C19" s="111" t="str">
        <f t="shared" si="10"/>
        <v>LT1NT1_D3</v>
      </c>
      <c r="D19" s="129" t="str">
        <f>V19&amp;W19&amp;X19&amp;Y19&amp;Z19</f>
        <v>Các tuyến đường giao thông không đấu nối trực tiếp và thông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E19" s="130"/>
      <c r="F19" s="131"/>
      <c r="G19" s="116">
        <v>1800</v>
      </c>
      <c r="H19" s="113">
        <v>1300</v>
      </c>
      <c r="I19" s="113">
        <v>1100</v>
      </c>
      <c r="J19" s="71">
        <f>VLOOKUP(C19,'[1]1. MA DO'!$E$5:$AB$1933,23,0)</f>
        <v>1.1499999999999999</v>
      </c>
      <c r="K19" s="72">
        <f t="shared" si="1"/>
        <v>1.1499999999999999</v>
      </c>
      <c r="L19" s="72">
        <f t="shared" si="2"/>
        <v>1.1499999999999999</v>
      </c>
      <c r="M19" s="114">
        <f t="shared" si="13"/>
        <v>12000</v>
      </c>
      <c r="N19" s="114">
        <f t="shared" si="14"/>
        <v>3900</v>
      </c>
      <c r="O19" s="114">
        <f t="shared" si="15"/>
        <v>2700</v>
      </c>
      <c r="P19" s="114">
        <f t="shared" si="16"/>
        <v>1800</v>
      </c>
      <c r="Q19" s="115">
        <f t="shared" si="17"/>
        <v>13600</v>
      </c>
      <c r="R19" s="115">
        <f t="shared" si="18"/>
        <v>4400</v>
      </c>
      <c r="S19" s="115">
        <f t="shared" si="19"/>
        <v>3100</v>
      </c>
      <c r="T19" s="115">
        <f t="shared" si="20"/>
        <v>2000</v>
      </c>
      <c r="U19" s="115">
        <f t="shared" si="20"/>
        <v>1</v>
      </c>
      <c r="V19" s="115" t="str">
        <f t="shared" si="12"/>
        <v xml:space="preserve">Các tuyến đường giao thông không đấu nối trực tiếp và thông ra </v>
      </c>
      <c r="W19" s="115" t="str">
        <f>W18</f>
        <v>Lê Duẩn (Quốc lộ 51A cũ)</v>
      </c>
      <c r="X19" s="115" t="str">
        <f t="shared" si="21"/>
        <v xml:space="preserve"> đoạn từ Mũi tàu</v>
      </c>
      <c r="Y19" s="115" t="str">
        <f t="shared" si="21"/>
        <v xml:space="preserve"> đến Giáp ranh xã Long Thành</v>
      </c>
      <c r="Z19" s="115" t="s">
        <v>162</v>
      </c>
      <c r="AA19" s="115">
        <v>0</v>
      </c>
      <c r="AB19" s="115">
        <v>0</v>
      </c>
      <c r="AC19" s="115">
        <v>0</v>
      </c>
    </row>
    <row r="20" spans="1:29" s="17" customFormat="1" ht="31.5" x14ac:dyDescent="0.25">
      <c r="A20" s="111">
        <f t="shared" si="4"/>
        <v>15</v>
      </c>
      <c r="B20" s="111" t="str">
        <f>'Đầu vào (2)'!G15</f>
        <v>LT1NT1_D4</v>
      </c>
      <c r="C20" s="111" t="str">
        <f>$B$20</f>
        <v>LT1NT1_D4</v>
      </c>
      <c r="D20" s="112" t="str">
        <f>'Đầu vào (2)'!H15</f>
        <v>Trường Trinh (Quốc lộ 51B cũ)</v>
      </c>
      <c r="E20" s="112" t="str">
        <f>'Đầu vào (2)'!I15</f>
        <v>Mũi tàu</v>
      </c>
      <c r="F20" s="112" t="str">
        <f>'Đầu vào (2)'!J15</f>
        <v>Đường Võ Thị Sáu</v>
      </c>
      <c r="G20" s="43">
        <v>10500</v>
      </c>
      <c r="H20" s="113">
        <v>7400</v>
      </c>
      <c r="I20" s="113">
        <v>6300</v>
      </c>
      <c r="J20" s="71">
        <f>VLOOKUP(C20,'[1]1. MA DO'!$E$5:$AB$1933,23,0)</f>
        <v>1.1499999999999999</v>
      </c>
      <c r="K20" s="72">
        <f t="shared" si="1"/>
        <v>1.1499999999999999</v>
      </c>
      <c r="L20" s="72">
        <f t="shared" si="2"/>
        <v>1.1499999999999999</v>
      </c>
      <c r="M20" s="114">
        <f>'Đầu vào (2)'!K15</f>
        <v>8300</v>
      </c>
      <c r="N20" s="114">
        <f>'Đầu vào (2)'!L15</f>
        <v>3900</v>
      </c>
      <c r="O20" s="114">
        <f>'Đầu vào (2)'!M15</f>
        <v>2700</v>
      </c>
      <c r="P20" s="114">
        <f>'Đầu vào (2)'!N15</f>
        <v>1800</v>
      </c>
      <c r="Q20" s="115">
        <f>VLOOKUP(B20,'[2]Giá đề xuất ODT'!$G$11:$AD$2233,21,0)</f>
        <v>10500</v>
      </c>
      <c r="R20" s="115">
        <f>VLOOKUP(B20,'[2]Giá đề xuất ODT'!$G$11:$AD$2233,22,0)</f>
        <v>5000</v>
      </c>
      <c r="S20" s="115">
        <f>VLOOKUP(B20,'[2]Giá đề xuất ODT'!$G$11:$AD$2233,23,0)</f>
        <v>3400</v>
      </c>
      <c r="T20" s="115">
        <f>VLOOKUP(B20,'[2]Giá đề xuất ODT'!$G$11:$AD$2233,24,0)</f>
        <v>2300</v>
      </c>
      <c r="U20" s="115">
        <v>2</v>
      </c>
      <c r="V20" s="115"/>
      <c r="W20" s="115" t="str">
        <f>D20</f>
        <v>Trường Trinh (Quốc lộ 51B cũ)</v>
      </c>
      <c r="X20" s="115" t="str">
        <f>" đoạn từ "&amp;E20</f>
        <v xml:space="preserve"> đoạn từ Mũi tàu</v>
      </c>
      <c r="Y20" s="115" t="str">
        <f>" đến "&amp;F20</f>
        <v xml:space="preserve"> đến Đường Võ Thị Sáu</v>
      </c>
      <c r="Z20" s="115"/>
      <c r="AA20" s="115"/>
      <c r="AB20" s="115"/>
      <c r="AC20" s="115"/>
    </row>
    <row r="21" spans="1:29" s="17" customFormat="1" ht="78.75" x14ac:dyDescent="0.25">
      <c r="A21" s="111">
        <f t="shared" si="4"/>
        <v>16</v>
      </c>
      <c r="B21" s="111" t="str">
        <f t="shared" ref="B21:B26" si="22">B14</f>
        <v>VT2</v>
      </c>
      <c r="C21" s="111" t="str">
        <f t="shared" ref="C21:C33" si="23">$B$20</f>
        <v>LT1NT1_D4</v>
      </c>
      <c r="D21" s="129" t="str">
        <f>V21&amp;W21&amp;X21&amp;Y21&amp;Z21&amp;"
"&amp;AA21&amp;"
"
&amp;AB21</f>
        <v>Các tuyến đường giao thông đấu nối trực tiếp ra Trường Trinh (Quốc lộ 51B cũ) đoạn từ Mũi tàu đến Đường Võ Thị Sáu có hiện trạng là đường nhựa, bê tông xi măng:
- Có bề rộng ≥5m, cách đường giao thông ≤1.000m.
- Có bề rộng từ ≥3m đến &lt;5m, cách đường giao thông ≤500m.</v>
      </c>
      <c r="E21" s="130"/>
      <c r="F21" s="131"/>
      <c r="G21" s="116">
        <v>5000</v>
      </c>
      <c r="H21" s="113">
        <v>3500</v>
      </c>
      <c r="I21" s="113">
        <v>3000</v>
      </c>
      <c r="J21" s="71">
        <f>VLOOKUP(C21,'[1]1. MA DO'!$E$5:$AB$1933,23,0)</f>
        <v>1.1499999999999999</v>
      </c>
      <c r="K21" s="72">
        <f t="shared" si="1"/>
        <v>1.1499999999999999</v>
      </c>
      <c r="L21" s="72">
        <f t="shared" si="2"/>
        <v>1.1499999999999999</v>
      </c>
      <c r="M21" s="114">
        <f t="shared" ref="M21:M26" si="24">M20</f>
        <v>8300</v>
      </c>
      <c r="N21" s="114">
        <f t="shared" ref="N21:N26" si="25">N20</f>
        <v>3900</v>
      </c>
      <c r="O21" s="114">
        <f t="shared" ref="O21:O26" si="26">O20</f>
        <v>2700</v>
      </c>
      <c r="P21" s="114">
        <f t="shared" ref="P21:P26" si="27">P20</f>
        <v>1800</v>
      </c>
      <c r="Q21" s="115">
        <f t="shared" ref="Q21:Q26" si="28">Q20</f>
        <v>10500</v>
      </c>
      <c r="R21" s="115">
        <f t="shared" ref="R21:R26" si="29">R20</f>
        <v>5000</v>
      </c>
      <c r="S21" s="115">
        <f t="shared" ref="S21:S26" si="30">S20</f>
        <v>3400</v>
      </c>
      <c r="T21" s="115">
        <f t="shared" ref="T21:U26" si="31">T20</f>
        <v>2300</v>
      </c>
      <c r="U21" s="115">
        <f t="shared" si="31"/>
        <v>2</v>
      </c>
      <c r="V21" s="115" t="str">
        <f t="shared" ref="V21:V26" si="32">V14</f>
        <v xml:space="preserve">Các tuyến đường giao thông đấu nối trực tiếp ra </v>
      </c>
      <c r="W21" s="115" t="str">
        <f t="shared" ref="W21:Y25" si="33">W20</f>
        <v>Trường Trinh (Quốc lộ 51B cũ)</v>
      </c>
      <c r="X21" s="115" t="str">
        <f t="shared" si="33"/>
        <v xml:space="preserve"> đoạn từ Mũi tàu</v>
      </c>
      <c r="Y21" s="115" t="str">
        <f t="shared" si="33"/>
        <v xml:space="preserve"> đến Đường Võ Thị Sáu</v>
      </c>
      <c r="Z21" s="115" t="s">
        <v>161</v>
      </c>
      <c r="AA21" s="115" t="str">
        <f>AA14</f>
        <v>- Có bề rộng ≥5m, cách đường giao thông ≤1.000m.</v>
      </c>
      <c r="AB21" s="115" t="str">
        <f>AB14</f>
        <v>- Có bề rộng từ ≥3m đến &lt;5m, cách đường giao thông ≤500m.</v>
      </c>
      <c r="AC21" s="115">
        <f>AC14</f>
        <v>0</v>
      </c>
    </row>
    <row r="22" spans="1:29" s="17" customFormat="1" ht="78.75" x14ac:dyDescent="0.25">
      <c r="A22" s="111">
        <f t="shared" si="4"/>
        <v>17</v>
      </c>
      <c r="B22" s="111" t="str">
        <f t="shared" si="22"/>
        <v>VT3</v>
      </c>
      <c r="C22" s="111" t="str">
        <f t="shared" si="23"/>
        <v>LT1NT1_D4</v>
      </c>
      <c r="D22" s="129" t="str">
        <f>V22&amp;W22&amp;X22&amp;Y22&amp;Z22&amp;"
"&amp;AA22&amp;"
"&amp;AB22&amp;"
"&amp;AC22</f>
        <v>Các tuyến đường giao thông đấu nối trực tiếp ra Trường Trinh (Quốc lộ 51B cũ) đoạn từ Mũi tàu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22" s="130"/>
      <c r="F22" s="131"/>
      <c r="G22" s="116">
        <v>3400</v>
      </c>
      <c r="H22" s="113">
        <v>2400</v>
      </c>
      <c r="I22" s="113">
        <v>2000</v>
      </c>
      <c r="J22" s="71">
        <f>VLOOKUP(C22,'[1]1. MA DO'!$E$5:$AB$1933,23,0)</f>
        <v>1.1499999999999999</v>
      </c>
      <c r="K22" s="72">
        <f t="shared" si="1"/>
        <v>1.1499999999999999</v>
      </c>
      <c r="L22" s="72">
        <f t="shared" si="2"/>
        <v>1.1499999999999999</v>
      </c>
      <c r="M22" s="114">
        <f t="shared" si="24"/>
        <v>8300</v>
      </c>
      <c r="N22" s="114">
        <f t="shared" si="25"/>
        <v>3900</v>
      </c>
      <c r="O22" s="114">
        <f t="shared" si="26"/>
        <v>2700</v>
      </c>
      <c r="P22" s="114">
        <f t="shared" si="27"/>
        <v>1800</v>
      </c>
      <c r="Q22" s="115">
        <f t="shared" si="28"/>
        <v>10500</v>
      </c>
      <c r="R22" s="115">
        <f t="shared" si="29"/>
        <v>5000</v>
      </c>
      <c r="S22" s="115">
        <f t="shared" si="30"/>
        <v>3400</v>
      </c>
      <c r="T22" s="115">
        <f t="shared" si="31"/>
        <v>2300</v>
      </c>
      <c r="U22" s="115">
        <f t="shared" si="31"/>
        <v>2</v>
      </c>
      <c r="V22" s="115" t="str">
        <f t="shared" si="32"/>
        <v xml:space="preserve">Các tuyến đường giao thông đấu nối trực tiếp ra </v>
      </c>
      <c r="W22" s="115" t="str">
        <f t="shared" si="33"/>
        <v>Trường Trinh (Quốc lộ 51B cũ)</v>
      </c>
      <c r="X22" s="115" t="str">
        <f t="shared" si="33"/>
        <v xml:space="preserve"> đoạn từ Mũi tàu</v>
      </c>
      <c r="Y22" s="115" t="str">
        <f t="shared" si="33"/>
        <v xml:space="preserve"> đến Đường Võ Thị Sáu</v>
      </c>
      <c r="Z22" s="115" t="s">
        <v>161</v>
      </c>
      <c r="AA22" s="115" t="str">
        <f t="shared" ref="AA22:AC22" si="34">AA15</f>
        <v>- Có bề rộng ≥5m, cách đường giao thông &gt;1.000m.</v>
      </c>
      <c r="AB22" s="115" t="str">
        <f t="shared" si="34"/>
        <v>- Có bề rộng từ ≥3m đến &lt;5m, cách đường giao thông từ &gt;500m đến ≤1.000m.</v>
      </c>
      <c r="AC22" s="115" t="str">
        <f t="shared" si="34"/>
        <v>- Có bề rộng &lt;3m, cách đường giao thông ≤200m.</v>
      </c>
    </row>
    <row r="23" spans="1:29" s="17" customFormat="1" ht="94.5" x14ac:dyDescent="0.25">
      <c r="A23" s="111">
        <f t="shared" si="4"/>
        <v>18</v>
      </c>
      <c r="B23" s="111" t="str">
        <f t="shared" si="22"/>
        <v>VT4</v>
      </c>
      <c r="C23" s="111" t="str">
        <f t="shared" si="23"/>
        <v>LT1NT1_D4</v>
      </c>
      <c r="D23" s="129" t="str">
        <f>V23&amp;W23&amp;X23&amp;Y23&amp;Z23</f>
        <v>Các tuyến đường giao thông đấu nối trực tiếp ra Trường Trinh (Quốc lộ 51B cũ) đoạn từ Mũi tàu đến Đường Võ Thị Sáu có hiện trạng là đường nhựa, bê tông xi măng:
- Có bề rộng từ ≥3m đến &lt;5m, cách đường giao thông &gt;1.000m.
- Có bề rộng &lt;3m, cách đường giao thông &gt;200m.</v>
      </c>
      <c r="E23" s="130"/>
      <c r="F23" s="131"/>
      <c r="G23" s="116">
        <v>2300</v>
      </c>
      <c r="H23" s="113">
        <v>1600</v>
      </c>
      <c r="I23" s="113">
        <v>1400</v>
      </c>
      <c r="J23" s="71">
        <f>VLOOKUP(C23,'[1]1. MA DO'!$E$5:$AB$1933,23,0)</f>
        <v>1.1499999999999999</v>
      </c>
      <c r="K23" s="72">
        <f t="shared" si="1"/>
        <v>1.1499999999999999</v>
      </c>
      <c r="L23" s="72">
        <f t="shared" si="2"/>
        <v>1.1499999999999999</v>
      </c>
      <c r="M23" s="114">
        <f t="shared" si="24"/>
        <v>8300</v>
      </c>
      <c r="N23" s="114">
        <f t="shared" si="25"/>
        <v>3900</v>
      </c>
      <c r="O23" s="114">
        <f t="shared" si="26"/>
        <v>2700</v>
      </c>
      <c r="P23" s="114">
        <f t="shared" si="27"/>
        <v>1800</v>
      </c>
      <c r="Q23" s="115">
        <f t="shared" si="28"/>
        <v>10500</v>
      </c>
      <c r="R23" s="115">
        <f t="shared" si="29"/>
        <v>5000</v>
      </c>
      <c r="S23" s="115">
        <f t="shared" si="30"/>
        <v>3400</v>
      </c>
      <c r="T23" s="115">
        <f t="shared" si="31"/>
        <v>2300</v>
      </c>
      <c r="U23" s="115">
        <f t="shared" si="31"/>
        <v>2</v>
      </c>
      <c r="V23" s="115" t="str">
        <f t="shared" si="32"/>
        <v xml:space="preserve">Các tuyến đường giao thông đấu nối trực tiếp ra </v>
      </c>
      <c r="W23" s="115" t="str">
        <f t="shared" si="33"/>
        <v>Trường Trinh (Quốc lộ 51B cũ)</v>
      </c>
      <c r="X23" s="115" t="str">
        <f t="shared" si="33"/>
        <v xml:space="preserve"> đoạn từ Mũi tàu</v>
      </c>
      <c r="Y23" s="115" t="str">
        <f t="shared" si="33"/>
        <v xml:space="preserve"> đến Đường Võ Thị Sáu</v>
      </c>
      <c r="Z23" s="115" t="s">
        <v>162</v>
      </c>
      <c r="AA23" s="115">
        <f t="shared" ref="AA23:AC23" si="35">AA16</f>
        <v>0</v>
      </c>
      <c r="AB23" s="115">
        <f t="shared" si="35"/>
        <v>0</v>
      </c>
      <c r="AC23" s="115">
        <f t="shared" si="35"/>
        <v>0</v>
      </c>
    </row>
    <row r="24" spans="1:29" s="17" customFormat="1" ht="94.5" x14ac:dyDescent="0.25">
      <c r="A24" s="111">
        <f t="shared" si="4"/>
        <v>19</v>
      </c>
      <c r="B24" s="111" t="str">
        <f t="shared" si="22"/>
        <v>VT2*0,8</v>
      </c>
      <c r="C24" s="111" t="str">
        <f t="shared" si="23"/>
        <v>LT1NT1_D4</v>
      </c>
      <c r="D24" s="129" t="str">
        <f>V24&amp;W24&amp;X24&amp;Y24&amp;Z24&amp;"
"&amp;AA24&amp;"
"
&amp;AB24</f>
        <v>Các tuyến đường giao thông không đấu nối trực tiếp và thông ra Trường Trinh (Quốc lộ 51B cũ) đoạn từ Mũi tàu đến Đường Võ Thị Sáu có hiện trạng là đường nhựa, bê tông xi măng:
- Có bề rộng ≥5m, cách đường giao thông ≤1.000m.
- Có bề rộng từ ≥3m đến &lt;5m, cách đường giao thông ≤500m.</v>
      </c>
      <c r="E24" s="130"/>
      <c r="F24" s="131"/>
      <c r="G24" s="116">
        <v>4500</v>
      </c>
      <c r="H24" s="113">
        <v>3200</v>
      </c>
      <c r="I24" s="113">
        <v>2700</v>
      </c>
      <c r="J24" s="71">
        <f>VLOOKUP(C24,'[1]1. MA DO'!$E$5:$AB$1933,23,0)</f>
        <v>1.1499999999999999</v>
      </c>
      <c r="K24" s="72">
        <f t="shared" si="1"/>
        <v>1.1499999999999999</v>
      </c>
      <c r="L24" s="72">
        <f t="shared" si="2"/>
        <v>1.1499999999999999</v>
      </c>
      <c r="M24" s="114">
        <f t="shared" si="24"/>
        <v>8300</v>
      </c>
      <c r="N24" s="114">
        <f t="shared" si="25"/>
        <v>3900</v>
      </c>
      <c r="O24" s="114">
        <f t="shared" si="26"/>
        <v>2700</v>
      </c>
      <c r="P24" s="114">
        <f t="shared" si="27"/>
        <v>1800</v>
      </c>
      <c r="Q24" s="115">
        <f t="shared" si="28"/>
        <v>10500</v>
      </c>
      <c r="R24" s="115">
        <f t="shared" si="29"/>
        <v>5000</v>
      </c>
      <c r="S24" s="115">
        <f t="shared" si="30"/>
        <v>3400</v>
      </c>
      <c r="T24" s="115">
        <f t="shared" si="31"/>
        <v>2300</v>
      </c>
      <c r="U24" s="115">
        <f t="shared" si="31"/>
        <v>2</v>
      </c>
      <c r="V24" s="115" t="str">
        <f t="shared" si="32"/>
        <v xml:space="preserve">Các tuyến đường giao thông không đấu nối trực tiếp và thông ra </v>
      </c>
      <c r="W24" s="115" t="str">
        <f t="shared" si="33"/>
        <v>Trường Trinh (Quốc lộ 51B cũ)</v>
      </c>
      <c r="X24" s="115" t="str">
        <f t="shared" si="33"/>
        <v xml:space="preserve"> đoạn từ Mũi tàu</v>
      </c>
      <c r="Y24" s="115" t="str">
        <f t="shared" si="33"/>
        <v xml:space="preserve"> đến Đường Võ Thị Sáu</v>
      </c>
      <c r="Z24" s="115" t="s">
        <v>161</v>
      </c>
      <c r="AA24" s="115" t="str">
        <f t="shared" ref="AA24:AC24" si="36">AA17</f>
        <v>- Có bề rộng ≥5m, cách đường giao thông ≤1.000m.</v>
      </c>
      <c r="AB24" s="115" t="str">
        <f t="shared" si="36"/>
        <v>- Có bề rộng từ ≥3m đến &lt;5m, cách đường giao thông ≤500m.</v>
      </c>
      <c r="AC24" s="115">
        <f t="shared" si="36"/>
        <v>0</v>
      </c>
    </row>
    <row r="25" spans="1:29" s="17" customFormat="1" ht="94.5" x14ac:dyDescent="0.25">
      <c r="A25" s="111">
        <f t="shared" si="4"/>
        <v>20</v>
      </c>
      <c r="B25" s="111" t="str">
        <f t="shared" si="22"/>
        <v>VT3*0,8</v>
      </c>
      <c r="C25" s="111" t="str">
        <f t="shared" si="23"/>
        <v>LT1NT1_D4</v>
      </c>
      <c r="D25" s="129" t="str">
        <f>V25&amp;W25&amp;X25&amp;Y25&amp;Z25&amp;"
"&amp;AA25&amp;"
"
&amp;AB25&amp;"
"&amp;AC25</f>
        <v>Các tuyến đường giao thông không đấu nối trực tiếp và thông ra Trường Trinh (Quốc lộ 51B cũ) đoạn từ Mũi tàu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25" s="130"/>
      <c r="F25" s="131"/>
      <c r="G25" s="116">
        <v>3100</v>
      </c>
      <c r="H25" s="113">
        <v>2200</v>
      </c>
      <c r="I25" s="113">
        <v>1900</v>
      </c>
      <c r="J25" s="71">
        <f>VLOOKUP(C25,'[1]1. MA DO'!$E$5:$AB$1933,23,0)</f>
        <v>1.1499999999999999</v>
      </c>
      <c r="K25" s="72">
        <f t="shared" si="1"/>
        <v>1.1499999999999999</v>
      </c>
      <c r="L25" s="72">
        <f t="shared" si="2"/>
        <v>1.1499999999999999</v>
      </c>
      <c r="M25" s="114">
        <f t="shared" si="24"/>
        <v>8300</v>
      </c>
      <c r="N25" s="114">
        <f t="shared" si="25"/>
        <v>3900</v>
      </c>
      <c r="O25" s="114">
        <f t="shared" si="26"/>
        <v>2700</v>
      </c>
      <c r="P25" s="114">
        <f t="shared" si="27"/>
        <v>1800</v>
      </c>
      <c r="Q25" s="115">
        <f t="shared" si="28"/>
        <v>10500</v>
      </c>
      <c r="R25" s="115">
        <f t="shared" si="29"/>
        <v>5000</v>
      </c>
      <c r="S25" s="115">
        <f t="shared" si="30"/>
        <v>3400</v>
      </c>
      <c r="T25" s="115">
        <f t="shared" si="31"/>
        <v>2300</v>
      </c>
      <c r="U25" s="115">
        <f t="shared" si="31"/>
        <v>2</v>
      </c>
      <c r="V25" s="115" t="str">
        <f t="shared" si="32"/>
        <v xml:space="preserve">Các tuyến đường giao thông không đấu nối trực tiếp và thông ra </v>
      </c>
      <c r="W25" s="115" t="str">
        <f t="shared" si="33"/>
        <v>Trường Trinh (Quốc lộ 51B cũ)</v>
      </c>
      <c r="X25" s="115" t="str">
        <f t="shared" si="33"/>
        <v xml:space="preserve"> đoạn từ Mũi tàu</v>
      </c>
      <c r="Y25" s="115" t="str">
        <f t="shared" si="33"/>
        <v xml:space="preserve"> đến Đường Võ Thị Sáu</v>
      </c>
      <c r="Z25" s="115" t="s">
        <v>161</v>
      </c>
      <c r="AA25" s="115" t="str">
        <f t="shared" ref="AA25:AC25" si="37">AA18</f>
        <v>- Có bề rộng ≥5m, cách đường giao thông &gt;1.000m.</v>
      </c>
      <c r="AB25" s="115" t="str">
        <f t="shared" si="37"/>
        <v>- Có bề rộng từ ≥3m đến &lt;5m, cách đường giao thông từ &gt;500m đến ≤1.000m.</v>
      </c>
      <c r="AC25" s="115" t="str">
        <f t="shared" si="37"/>
        <v>- Có bề rộng &lt;3m, cách đường giao thông ≤200m.</v>
      </c>
    </row>
    <row r="26" spans="1:29" s="17" customFormat="1" ht="94.5" x14ac:dyDescent="0.25">
      <c r="A26" s="111">
        <f t="shared" si="4"/>
        <v>21</v>
      </c>
      <c r="B26" s="111" t="str">
        <f t="shared" si="22"/>
        <v>VT4*0,8</v>
      </c>
      <c r="C26" s="111" t="str">
        <f t="shared" si="23"/>
        <v>LT1NT1_D4</v>
      </c>
      <c r="D26" s="129" t="str">
        <f>V26&amp;W26&amp;X26&amp;Y26&amp;Z26</f>
        <v>Các tuyến đường giao thông không đấu nối trực tiếp và thông ra Trường Trinh (Quốc lộ 51B cũ) đoạn từ Mũi tàu đến Đường Võ Thị Sáu có hiện trạng là đường nhựa, bê tông xi măng:
- Có bề rộng từ ≥3m đến &lt;5m, cách đường giao thông &gt;1.000m.
- Có bề rộng &lt;3m, cách đường giao thông &gt;200m.</v>
      </c>
      <c r="E26" s="130"/>
      <c r="F26" s="131"/>
      <c r="G26" s="116">
        <v>2100</v>
      </c>
      <c r="H26" s="113">
        <v>1500</v>
      </c>
      <c r="I26" s="113">
        <v>1300</v>
      </c>
      <c r="J26" s="71">
        <f>VLOOKUP(C26,'[1]1. MA DO'!$E$5:$AB$1933,23,0)</f>
        <v>1.1499999999999999</v>
      </c>
      <c r="K26" s="72">
        <f t="shared" si="1"/>
        <v>1.1499999999999999</v>
      </c>
      <c r="L26" s="72">
        <f t="shared" si="2"/>
        <v>1.1499999999999999</v>
      </c>
      <c r="M26" s="114">
        <f t="shared" si="24"/>
        <v>8300</v>
      </c>
      <c r="N26" s="114">
        <f t="shared" si="25"/>
        <v>3900</v>
      </c>
      <c r="O26" s="114">
        <f t="shared" si="26"/>
        <v>2700</v>
      </c>
      <c r="P26" s="114">
        <f t="shared" si="27"/>
        <v>1800</v>
      </c>
      <c r="Q26" s="115">
        <f t="shared" si="28"/>
        <v>10500</v>
      </c>
      <c r="R26" s="115">
        <f t="shared" si="29"/>
        <v>5000</v>
      </c>
      <c r="S26" s="115">
        <f t="shared" si="30"/>
        <v>3400</v>
      </c>
      <c r="T26" s="115">
        <f t="shared" si="31"/>
        <v>2300</v>
      </c>
      <c r="U26" s="115">
        <f t="shared" si="31"/>
        <v>2</v>
      </c>
      <c r="V26" s="115" t="str">
        <f t="shared" si="32"/>
        <v xml:space="preserve">Các tuyến đường giao thông không đấu nối trực tiếp và thông ra </v>
      </c>
      <c r="W26" s="115" t="str">
        <f>W25</f>
        <v>Trường Trinh (Quốc lộ 51B cũ)</v>
      </c>
      <c r="X26" s="115" t="str">
        <f t="shared" ref="X26:Y26" si="38">X25</f>
        <v xml:space="preserve"> đoạn từ Mũi tàu</v>
      </c>
      <c r="Y26" s="115" t="str">
        <f t="shared" si="38"/>
        <v xml:space="preserve"> đến Đường Võ Thị Sáu</v>
      </c>
      <c r="Z26" s="115" t="s">
        <v>162</v>
      </c>
      <c r="AA26" s="115">
        <f t="shared" ref="AA26:AC26" si="39">AA19</f>
        <v>0</v>
      </c>
      <c r="AB26" s="115">
        <f t="shared" si="39"/>
        <v>0</v>
      </c>
      <c r="AC26" s="115">
        <f t="shared" si="39"/>
        <v>0</v>
      </c>
    </row>
    <row r="27" spans="1:29" s="17" customFormat="1" ht="63" x14ac:dyDescent="0.25">
      <c r="A27" s="111">
        <f t="shared" si="4"/>
        <v>22</v>
      </c>
      <c r="B27" s="111" t="str">
        <f>'Đầu vào (2)'!G22</f>
        <v>LT35NT</v>
      </c>
      <c r="C27" s="111" t="str">
        <f t="shared" si="23"/>
        <v>LT1NT1_D4</v>
      </c>
      <c r="D27" s="112" t="str">
        <f>'Đầu vào (2)'!H22</f>
        <v>Đường từ Sân bóng khu 15 đến hết đoạn đường Ráp thuộc xã Bình An</v>
      </c>
      <c r="E27" s="112"/>
      <c r="F27" s="112"/>
      <c r="G27" s="43">
        <v>4600</v>
      </c>
      <c r="H27" s="113">
        <v>3200</v>
      </c>
      <c r="I27" s="113">
        <v>2800</v>
      </c>
      <c r="J27" s="71">
        <v>1.1599999999999999</v>
      </c>
      <c r="K27" s="72">
        <f t="shared" si="1"/>
        <v>1.1599999999999999</v>
      </c>
      <c r="L27" s="72">
        <f t="shared" si="2"/>
        <v>1.1599999999999999</v>
      </c>
      <c r="M27" s="114">
        <f>'Đầu vào (2)'!K22</f>
        <v>3900</v>
      </c>
      <c r="N27" s="114">
        <f>'Đầu vào (2)'!L22</f>
        <v>2000</v>
      </c>
      <c r="O27" s="114">
        <f>'Đầu vào (2)'!M22</f>
        <v>1700</v>
      </c>
      <c r="P27" s="114">
        <f>'Đầu vào (2)'!N22</f>
        <v>1200</v>
      </c>
      <c r="Q27" s="115">
        <f>VLOOKUP(B27,'[2]Giá đề xuất ODT'!$G$11:$AD$2233,21,0)</f>
        <v>4600</v>
      </c>
      <c r="R27" s="115">
        <f>VLOOKUP(B27,'[2]Giá đề xuất ODT'!$G$11:$AD$2233,22,0)</f>
        <v>2400</v>
      </c>
      <c r="S27" s="115">
        <f>VLOOKUP(B27,'[2]Giá đề xuất ODT'!$G$11:$AD$2233,23,0)</f>
        <v>2000</v>
      </c>
      <c r="T27" s="115">
        <f>VLOOKUP(B27,'[2]Giá đề xuất ODT'!$G$11:$AD$2233,24,0)</f>
        <v>1400</v>
      </c>
      <c r="U27" s="115">
        <v>2</v>
      </c>
      <c r="V27" s="115"/>
      <c r="W27" s="115" t="str">
        <f>D27</f>
        <v>Đường từ Sân bóng khu 15 đến hết đoạn đường Ráp thuộc xã Bình An</v>
      </c>
      <c r="X27" s="115"/>
      <c r="Y27" s="115"/>
      <c r="Z27" s="115"/>
      <c r="AA27" s="115"/>
      <c r="AB27" s="115"/>
      <c r="AC27" s="115">
        <v>0</v>
      </c>
    </row>
    <row r="28" spans="1:29" s="17" customFormat="1" ht="78.75" x14ac:dyDescent="0.25">
      <c r="A28" s="111">
        <f t="shared" si="4"/>
        <v>23</v>
      </c>
      <c r="B28" s="111" t="str">
        <f>B21</f>
        <v>VT2</v>
      </c>
      <c r="C28" s="111" t="str">
        <f t="shared" si="23"/>
        <v>LT1NT1_D4</v>
      </c>
      <c r="D28" s="129" t="str">
        <f>V28&amp;W28&amp;X28&amp;Y28&amp;Z28&amp;"
"&amp;AA28&amp;"
"
&amp;AB28</f>
        <v>Các tuyến đường giao thông đấu nối trực tiếp ra Đường từ Sân bóng khu 15 đến hết đoạn đường Ráp thuộc xã Bình An có hiện trạng là đường nhựa, bê tông xi măng:
- Có bề rộng ≥5m, cách đường giao thông ≤1.000m.
- Có bề rộng từ ≥3m đến &lt;5m, cách đường giao thông ≤500m.</v>
      </c>
      <c r="E28" s="130"/>
      <c r="F28" s="131"/>
      <c r="G28" s="116">
        <v>2400</v>
      </c>
      <c r="H28" s="113">
        <v>1700</v>
      </c>
      <c r="I28" s="113">
        <v>1400</v>
      </c>
      <c r="J28" s="71">
        <v>1.1599999999999999</v>
      </c>
      <c r="K28" s="72">
        <f t="shared" si="1"/>
        <v>1.1599999999999999</v>
      </c>
      <c r="L28" s="72">
        <f t="shared" si="2"/>
        <v>1.1599999999999999</v>
      </c>
      <c r="M28" s="114">
        <f t="shared" ref="M28:M33" si="40">M27</f>
        <v>3900</v>
      </c>
      <c r="N28" s="114">
        <f t="shared" ref="N28:N33" si="41">N27</f>
        <v>2000</v>
      </c>
      <c r="O28" s="114">
        <f t="shared" ref="O28:O33" si="42">O27</f>
        <v>1700</v>
      </c>
      <c r="P28" s="114">
        <f t="shared" ref="P28:P33" si="43">P27</f>
        <v>1200</v>
      </c>
      <c r="Q28" s="115">
        <f t="shared" ref="Q28:Q33" si="44">Q27</f>
        <v>4600</v>
      </c>
      <c r="R28" s="115">
        <f t="shared" ref="R28:R33" si="45">R27</f>
        <v>2400</v>
      </c>
      <c r="S28" s="115">
        <f t="shared" ref="S28:S33" si="46">S27</f>
        <v>2000</v>
      </c>
      <c r="T28" s="115">
        <f t="shared" ref="T28:U33" si="47">T27</f>
        <v>1400</v>
      </c>
      <c r="U28" s="115">
        <f t="shared" si="47"/>
        <v>2</v>
      </c>
      <c r="V28" s="115" t="str">
        <f t="shared" ref="V28:V33" si="48">V21</f>
        <v xml:space="preserve">Các tuyến đường giao thông đấu nối trực tiếp ra </v>
      </c>
      <c r="W28" s="115" t="str">
        <f>W27</f>
        <v>Đường từ Sân bóng khu 15 đến hết đoạn đường Ráp thuộc xã Bình An</v>
      </c>
      <c r="X28" s="115"/>
      <c r="Y28" s="115"/>
      <c r="Z28" s="115" t="s">
        <v>161</v>
      </c>
      <c r="AA28" s="115" t="str">
        <f>AA21</f>
        <v>- Có bề rộng ≥5m, cách đường giao thông ≤1.000m.</v>
      </c>
      <c r="AB28" s="115" t="str">
        <f>AB21</f>
        <v>- Có bề rộng từ ≥3m đến &lt;5m, cách đường giao thông ≤500m.</v>
      </c>
      <c r="AC28" s="115">
        <f>AC21</f>
        <v>0</v>
      </c>
    </row>
    <row r="29" spans="1:29" s="17" customFormat="1" ht="78.75" x14ac:dyDescent="0.25">
      <c r="A29" s="111">
        <f t="shared" si="4"/>
        <v>24</v>
      </c>
      <c r="B29" s="111" t="str">
        <f t="shared" ref="B29:B33" si="49">B22</f>
        <v>VT3</v>
      </c>
      <c r="C29" s="111" t="str">
        <f t="shared" si="23"/>
        <v>LT1NT1_D4</v>
      </c>
      <c r="D29" s="129" t="str">
        <f>V29&amp;W29&amp;X29&amp;Y29&amp;Z29&amp;"
"&amp;AA29&amp;"
"&amp;AB29&amp;"
"&amp;AC29</f>
        <v>Các tuyến đường giao thông đấu nối trực tiếp ra Đường từ Sân bóng khu 15 đến hết đoạn đường Ráp thuộc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29" s="130"/>
      <c r="F29" s="131"/>
      <c r="G29" s="116">
        <v>2000</v>
      </c>
      <c r="H29" s="113">
        <v>1400</v>
      </c>
      <c r="I29" s="113">
        <v>1200</v>
      </c>
      <c r="J29" s="71">
        <v>1.1599999999999999</v>
      </c>
      <c r="K29" s="72">
        <f t="shared" si="1"/>
        <v>1.1599999999999999</v>
      </c>
      <c r="L29" s="72">
        <f t="shared" si="2"/>
        <v>1.1599999999999999</v>
      </c>
      <c r="M29" s="114">
        <f t="shared" si="40"/>
        <v>3900</v>
      </c>
      <c r="N29" s="114">
        <f t="shared" si="41"/>
        <v>2000</v>
      </c>
      <c r="O29" s="114">
        <f t="shared" si="42"/>
        <v>1700</v>
      </c>
      <c r="P29" s="114">
        <f t="shared" si="43"/>
        <v>1200</v>
      </c>
      <c r="Q29" s="115">
        <f t="shared" si="44"/>
        <v>4600</v>
      </c>
      <c r="R29" s="115">
        <f t="shared" si="45"/>
        <v>2400</v>
      </c>
      <c r="S29" s="115">
        <f t="shared" si="46"/>
        <v>2000</v>
      </c>
      <c r="T29" s="115">
        <f t="shared" si="47"/>
        <v>1400</v>
      </c>
      <c r="U29" s="115">
        <f t="shared" si="47"/>
        <v>2</v>
      </c>
      <c r="V29" s="115" t="str">
        <f t="shared" si="48"/>
        <v xml:space="preserve">Các tuyến đường giao thông đấu nối trực tiếp ra </v>
      </c>
      <c r="W29" s="115" t="str">
        <f t="shared" ref="W29:W33" si="50">W28</f>
        <v>Đường từ Sân bóng khu 15 đến hết đoạn đường Ráp thuộc xã Bình An</v>
      </c>
      <c r="X29" s="115"/>
      <c r="Y29" s="115"/>
      <c r="Z29" s="115" t="s">
        <v>161</v>
      </c>
      <c r="AA29" s="115" t="str">
        <f t="shared" ref="AA29:AC29" si="51">AA22</f>
        <v>- Có bề rộng ≥5m, cách đường giao thông &gt;1.000m.</v>
      </c>
      <c r="AB29" s="115" t="str">
        <f t="shared" si="51"/>
        <v>- Có bề rộng từ ≥3m đến &lt;5m, cách đường giao thông từ &gt;500m đến ≤1.000m.</v>
      </c>
      <c r="AC29" s="115" t="str">
        <f t="shared" si="51"/>
        <v>- Có bề rộng &lt;3m, cách đường giao thông ≤200m.</v>
      </c>
    </row>
    <row r="30" spans="1:29" s="17" customFormat="1" ht="94.5" x14ac:dyDescent="0.25">
      <c r="A30" s="111">
        <f t="shared" si="4"/>
        <v>25</v>
      </c>
      <c r="B30" s="111" t="str">
        <f t="shared" si="49"/>
        <v>VT4</v>
      </c>
      <c r="C30" s="111" t="str">
        <f t="shared" si="23"/>
        <v>LT1NT1_D4</v>
      </c>
      <c r="D30" s="129" t="str">
        <f>V30&amp;W30&amp;X30&amp;Y30&amp;Z30</f>
        <v>Các tuyến đường giao thông đấu nối trực tiếp ra Đường từ Sân bóng khu 15 đến hết đoạn đường Ráp thuộc xã Bình An có hiện trạng là đường nhựa, bê tông xi măng:
- Có bề rộng từ ≥3m đến &lt;5m, cách đường giao thông &gt;1.000m.
- Có bề rộng &lt;3m, cách đường giao thông &gt;200m.</v>
      </c>
      <c r="E30" s="130"/>
      <c r="F30" s="131"/>
      <c r="G30" s="116">
        <v>1400</v>
      </c>
      <c r="H30" s="113">
        <v>980</v>
      </c>
      <c r="I30" s="113">
        <v>840</v>
      </c>
      <c r="J30" s="71">
        <v>1.1599999999999999</v>
      </c>
      <c r="K30" s="72">
        <f t="shared" si="1"/>
        <v>1.1599999999999999</v>
      </c>
      <c r="L30" s="72">
        <f t="shared" si="2"/>
        <v>1.1599999999999999</v>
      </c>
      <c r="M30" s="114">
        <f t="shared" si="40"/>
        <v>3900</v>
      </c>
      <c r="N30" s="114">
        <f t="shared" si="41"/>
        <v>2000</v>
      </c>
      <c r="O30" s="114">
        <f t="shared" si="42"/>
        <v>1700</v>
      </c>
      <c r="P30" s="114">
        <f t="shared" si="43"/>
        <v>1200</v>
      </c>
      <c r="Q30" s="115">
        <f t="shared" si="44"/>
        <v>4600</v>
      </c>
      <c r="R30" s="115">
        <f t="shared" si="45"/>
        <v>2400</v>
      </c>
      <c r="S30" s="115">
        <f t="shared" si="46"/>
        <v>2000</v>
      </c>
      <c r="T30" s="115">
        <f t="shared" si="47"/>
        <v>1400</v>
      </c>
      <c r="U30" s="115">
        <f t="shared" si="47"/>
        <v>2</v>
      </c>
      <c r="V30" s="115" t="str">
        <f t="shared" si="48"/>
        <v xml:space="preserve">Các tuyến đường giao thông đấu nối trực tiếp ra </v>
      </c>
      <c r="W30" s="115" t="str">
        <f t="shared" si="50"/>
        <v>Đường từ Sân bóng khu 15 đến hết đoạn đường Ráp thuộc xã Bình An</v>
      </c>
      <c r="X30" s="115"/>
      <c r="Y30" s="115"/>
      <c r="Z30" s="115" t="s">
        <v>162</v>
      </c>
      <c r="AA30" s="115">
        <f t="shared" ref="AA30:AC30" si="52">AA23</f>
        <v>0</v>
      </c>
      <c r="AB30" s="115">
        <f t="shared" si="52"/>
        <v>0</v>
      </c>
      <c r="AC30" s="115">
        <f t="shared" si="52"/>
        <v>0</v>
      </c>
    </row>
    <row r="31" spans="1:29" s="17" customFormat="1" ht="94.5" x14ac:dyDescent="0.25">
      <c r="A31" s="111">
        <f t="shared" si="4"/>
        <v>26</v>
      </c>
      <c r="B31" s="111" t="str">
        <f t="shared" si="49"/>
        <v>VT2*0,8</v>
      </c>
      <c r="C31" s="111" t="str">
        <f t="shared" si="23"/>
        <v>LT1NT1_D4</v>
      </c>
      <c r="D31" s="129" t="str">
        <f>V31&amp;W31&amp;X31&amp;Y31&amp;Z31&amp;"
"&amp;AA31&amp;"
"
&amp;AB31</f>
        <v>Các tuyến đường giao thông không đấu nối trực tiếp và thông ra Đường từ Sân bóng khu 15 đến hết đoạn đường Ráp thuộc xã Bình An có hiện trạng là đường nhựa, bê tông xi măng:
- Có bề rộng ≥5m, cách đường giao thông ≤1.000m.
- Có bề rộng từ ≥3m đến &lt;5m, cách đường giao thông ≤500m.</v>
      </c>
      <c r="E31" s="130"/>
      <c r="F31" s="131"/>
      <c r="G31" s="116">
        <v>2200</v>
      </c>
      <c r="H31" s="113">
        <v>1500</v>
      </c>
      <c r="I31" s="113">
        <v>1300</v>
      </c>
      <c r="J31" s="71">
        <v>1.1599999999999999</v>
      </c>
      <c r="K31" s="72">
        <f t="shared" si="1"/>
        <v>1.1599999999999999</v>
      </c>
      <c r="L31" s="72">
        <f t="shared" si="2"/>
        <v>1.1599999999999999</v>
      </c>
      <c r="M31" s="114">
        <f t="shared" si="40"/>
        <v>3900</v>
      </c>
      <c r="N31" s="114">
        <f t="shared" si="41"/>
        <v>2000</v>
      </c>
      <c r="O31" s="114">
        <f t="shared" si="42"/>
        <v>1700</v>
      </c>
      <c r="P31" s="114">
        <f t="shared" si="43"/>
        <v>1200</v>
      </c>
      <c r="Q31" s="115">
        <f t="shared" si="44"/>
        <v>4600</v>
      </c>
      <c r="R31" s="115">
        <f t="shared" si="45"/>
        <v>2400</v>
      </c>
      <c r="S31" s="115">
        <f t="shared" si="46"/>
        <v>2000</v>
      </c>
      <c r="T31" s="115">
        <f t="shared" si="47"/>
        <v>1400</v>
      </c>
      <c r="U31" s="115">
        <f t="shared" si="47"/>
        <v>2</v>
      </c>
      <c r="V31" s="115" t="str">
        <f t="shared" si="48"/>
        <v xml:space="preserve">Các tuyến đường giao thông không đấu nối trực tiếp và thông ra </v>
      </c>
      <c r="W31" s="115" t="str">
        <f t="shared" si="50"/>
        <v>Đường từ Sân bóng khu 15 đến hết đoạn đường Ráp thuộc xã Bình An</v>
      </c>
      <c r="X31" s="115"/>
      <c r="Y31" s="115"/>
      <c r="Z31" s="115" t="s">
        <v>161</v>
      </c>
      <c r="AA31" s="115" t="str">
        <f t="shared" ref="AA31:AC31" si="53">AA24</f>
        <v>- Có bề rộng ≥5m, cách đường giao thông ≤1.000m.</v>
      </c>
      <c r="AB31" s="115" t="str">
        <f t="shared" si="53"/>
        <v>- Có bề rộng từ ≥3m đến &lt;5m, cách đường giao thông ≤500m.</v>
      </c>
      <c r="AC31" s="115">
        <f t="shared" si="53"/>
        <v>0</v>
      </c>
    </row>
    <row r="32" spans="1:29" s="17" customFormat="1" ht="94.5" x14ac:dyDescent="0.25">
      <c r="A32" s="111">
        <f t="shared" si="4"/>
        <v>27</v>
      </c>
      <c r="B32" s="111" t="str">
        <f t="shared" si="49"/>
        <v>VT3*0,8</v>
      </c>
      <c r="C32" s="111" t="str">
        <f t="shared" si="23"/>
        <v>LT1NT1_D4</v>
      </c>
      <c r="D32" s="129" t="str">
        <f>V32&amp;W32&amp;X32&amp;Y32&amp;Z32&amp;"
"&amp;AA32&amp;"
"
&amp;AB32&amp;"
"&amp;AC32</f>
        <v>Các tuyến đường giao thông không đấu nối trực tiếp và thông ra Đường từ Sân bóng khu 15 đến hết đoạn đường Ráp thuộc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32" s="130"/>
      <c r="F32" s="131"/>
      <c r="G32" s="116">
        <v>1800</v>
      </c>
      <c r="H32" s="113">
        <v>1300</v>
      </c>
      <c r="I32" s="113">
        <v>1100</v>
      </c>
      <c r="J32" s="71">
        <v>1.1599999999999999</v>
      </c>
      <c r="K32" s="72">
        <f t="shared" si="1"/>
        <v>1.1599999999999999</v>
      </c>
      <c r="L32" s="72">
        <f t="shared" si="2"/>
        <v>1.1599999999999999</v>
      </c>
      <c r="M32" s="114">
        <f t="shared" si="40"/>
        <v>3900</v>
      </c>
      <c r="N32" s="114">
        <f t="shared" si="41"/>
        <v>2000</v>
      </c>
      <c r="O32" s="114">
        <f t="shared" si="42"/>
        <v>1700</v>
      </c>
      <c r="P32" s="114">
        <f t="shared" si="43"/>
        <v>1200</v>
      </c>
      <c r="Q32" s="115">
        <f t="shared" si="44"/>
        <v>4600</v>
      </c>
      <c r="R32" s="115">
        <f t="shared" si="45"/>
        <v>2400</v>
      </c>
      <c r="S32" s="115">
        <f t="shared" si="46"/>
        <v>2000</v>
      </c>
      <c r="T32" s="115">
        <f t="shared" si="47"/>
        <v>1400</v>
      </c>
      <c r="U32" s="115">
        <f t="shared" si="47"/>
        <v>2</v>
      </c>
      <c r="V32" s="115" t="str">
        <f t="shared" si="48"/>
        <v xml:space="preserve">Các tuyến đường giao thông không đấu nối trực tiếp và thông ra </v>
      </c>
      <c r="W32" s="115" t="str">
        <f t="shared" si="50"/>
        <v>Đường từ Sân bóng khu 15 đến hết đoạn đường Ráp thuộc xã Bình An</v>
      </c>
      <c r="X32" s="115"/>
      <c r="Y32" s="115"/>
      <c r="Z32" s="115" t="s">
        <v>161</v>
      </c>
      <c r="AA32" s="115" t="str">
        <f t="shared" ref="AA32:AC32" si="54">AA25</f>
        <v>- Có bề rộng ≥5m, cách đường giao thông &gt;1.000m.</v>
      </c>
      <c r="AB32" s="115" t="str">
        <f t="shared" si="54"/>
        <v>- Có bề rộng từ ≥3m đến &lt;5m, cách đường giao thông từ &gt;500m đến ≤1.000m.</v>
      </c>
      <c r="AC32" s="115" t="str">
        <f t="shared" si="54"/>
        <v>- Có bề rộng &lt;3m, cách đường giao thông ≤200m.</v>
      </c>
    </row>
    <row r="33" spans="1:29" s="17" customFormat="1" ht="94.5" x14ac:dyDescent="0.25">
      <c r="A33" s="111">
        <f t="shared" si="4"/>
        <v>28</v>
      </c>
      <c r="B33" s="111" t="str">
        <f t="shared" si="49"/>
        <v>VT4*0,8</v>
      </c>
      <c r="C33" s="111" t="str">
        <f t="shared" si="23"/>
        <v>LT1NT1_D4</v>
      </c>
      <c r="D33" s="129" t="str">
        <f>V33&amp;W33&amp;X33&amp;Y33&amp;Z33</f>
        <v>Các tuyến đường giao thông không đấu nối trực tiếp và thông ra Đường từ Sân bóng khu 15 đến hết đoạn đường Ráp thuộc xã Bình An có hiện trạng là đường nhựa, bê tông xi măng:
- Có bề rộng từ ≥3m đến &lt;5m, cách đường giao thông &gt;1.000m.
- Có bề rộng &lt;3m, cách đường giao thông &gt;200m.</v>
      </c>
      <c r="E33" s="130"/>
      <c r="F33" s="131"/>
      <c r="G33" s="116">
        <v>1300</v>
      </c>
      <c r="H33" s="113">
        <v>910</v>
      </c>
      <c r="I33" s="113">
        <v>780</v>
      </c>
      <c r="J33" s="71">
        <v>1.1599999999999999</v>
      </c>
      <c r="K33" s="72">
        <f t="shared" si="1"/>
        <v>1.1599999999999999</v>
      </c>
      <c r="L33" s="72">
        <f t="shared" si="2"/>
        <v>1.1599999999999999</v>
      </c>
      <c r="M33" s="114">
        <f t="shared" si="40"/>
        <v>3900</v>
      </c>
      <c r="N33" s="114">
        <f t="shared" si="41"/>
        <v>2000</v>
      </c>
      <c r="O33" s="114">
        <f t="shared" si="42"/>
        <v>1700</v>
      </c>
      <c r="P33" s="114">
        <f t="shared" si="43"/>
        <v>1200</v>
      </c>
      <c r="Q33" s="115">
        <f t="shared" si="44"/>
        <v>4600</v>
      </c>
      <c r="R33" s="115">
        <f t="shared" si="45"/>
        <v>2400</v>
      </c>
      <c r="S33" s="115">
        <f t="shared" si="46"/>
        <v>2000</v>
      </c>
      <c r="T33" s="115">
        <f t="shared" si="47"/>
        <v>1400</v>
      </c>
      <c r="U33" s="115">
        <f t="shared" si="47"/>
        <v>2</v>
      </c>
      <c r="V33" s="115" t="str">
        <f t="shared" si="48"/>
        <v xml:space="preserve">Các tuyến đường giao thông không đấu nối trực tiếp và thông ra </v>
      </c>
      <c r="W33" s="115" t="str">
        <f t="shared" si="50"/>
        <v>Đường từ Sân bóng khu 15 đến hết đoạn đường Ráp thuộc xã Bình An</v>
      </c>
      <c r="X33" s="115"/>
      <c r="Y33" s="115"/>
      <c r="Z33" s="115" t="s">
        <v>162</v>
      </c>
      <c r="AA33" s="115">
        <f t="shared" ref="AA33:AC33" si="55">AA26</f>
        <v>0</v>
      </c>
      <c r="AB33" s="115">
        <f t="shared" si="55"/>
        <v>0</v>
      </c>
      <c r="AC33" s="115">
        <f t="shared" si="55"/>
        <v>0</v>
      </c>
    </row>
    <row r="34" spans="1:29" s="17" customFormat="1" ht="31.5" x14ac:dyDescent="0.25">
      <c r="A34" s="111">
        <f t="shared" si="4"/>
        <v>29</v>
      </c>
      <c r="B34" s="111" t="str">
        <f>'Đầu vào (2)'!G29</f>
        <v>LT15NT</v>
      </c>
      <c r="C34" s="111" t="str">
        <f>$B$34</f>
        <v>LT15NT</v>
      </c>
      <c r="D34" s="112" t="str">
        <f>'Đầu vào (2)'!H29</f>
        <v>Đường Vũ Hồng Phô</v>
      </c>
      <c r="E34" s="112" t="str">
        <f>'Đầu vào (2)'!I29</f>
        <v>Đường Lê Duẩn</v>
      </c>
      <c r="F34" s="112" t="str">
        <f>'Đầu vào (2)'!J29</f>
        <v>Đường Trường Trinh</v>
      </c>
      <c r="G34" s="43">
        <v>9200</v>
      </c>
      <c r="H34" s="113">
        <v>6400</v>
      </c>
      <c r="I34" s="113">
        <v>5500</v>
      </c>
      <c r="J34" s="71">
        <f>VLOOKUP(C34,'[1]1. MA DO'!$E$5:$AB$1933,23,0)</f>
        <v>1.1299999999999999</v>
      </c>
      <c r="K34" s="72">
        <f t="shared" si="1"/>
        <v>1.1299999999999999</v>
      </c>
      <c r="L34" s="72">
        <f t="shared" si="2"/>
        <v>1.1299999999999999</v>
      </c>
      <c r="M34" s="114">
        <f>'Đầu vào (2)'!K29</f>
        <v>6200</v>
      </c>
      <c r="N34" s="114">
        <f>'Đầu vào (2)'!L29</f>
        <v>3100</v>
      </c>
      <c r="O34" s="114">
        <f>'Đầu vào (2)'!M29</f>
        <v>2300</v>
      </c>
      <c r="P34" s="114">
        <f>'Đầu vào (2)'!N29</f>
        <v>1800</v>
      </c>
      <c r="Q34" s="115">
        <f>VLOOKUP(B34,'[2]Giá đề xuất ODT'!$G$11:$AD$2233,21,0)</f>
        <v>9200</v>
      </c>
      <c r="R34" s="115">
        <f>VLOOKUP(B34,'[2]Giá đề xuất ODT'!$G$11:$AD$2233,22,0)</f>
        <v>4600</v>
      </c>
      <c r="S34" s="115">
        <f>VLOOKUP(B34,'[2]Giá đề xuất ODT'!$G$11:$AD$2233,23,0)</f>
        <v>3400</v>
      </c>
      <c r="T34" s="115">
        <f>VLOOKUP(B34,'[2]Giá đề xuất ODT'!$G$11:$AD$2233,24,0)</f>
        <v>2700</v>
      </c>
      <c r="U34" s="115">
        <v>2</v>
      </c>
      <c r="V34" s="115"/>
      <c r="W34" s="115" t="str">
        <f>D34</f>
        <v>Đường Vũ Hồng Phô</v>
      </c>
      <c r="X34" s="115" t="str">
        <f>" đoạn từ "&amp;E34</f>
        <v xml:space="preserve"> đoạn từ Đường Lê Duẩn</v>
      </c>
      <c r="Y34" s="115" t="str">
        <f>" đến "&amp;F34</f>
        <v xml:space="preserve"> đến Đường Trường Trinh</v>
      </c>
      <c r="Z34" s="115"/>
      <c r="AA34" s="115"/>
      <c r="AB34" s="115"/>
      <c r="AC34" s="115">
        <v>0</v>
      </c>
    </row>
    <row r="35" spans="1:29" s="17" customFormat="1" ht="78.75" x14ac:dyDescent="0.25">
      <c r="A35" s="111">
        <f t="shared" si="4"/>
        <v>30</v>
      </c>
      <c r="B35" s="111" t="str">
        <f t="shared" ref="B35:B40" si="56">B28</f>
        <v>VT2</v>
      </c>
      <c r="C35" s="111" t="str">
        <f t="shared" ref="C35:C40" si="57">$B$34</f>
        <v>LT15NT</v>
      </c>
      <c r="D35" s="135" t="str">
        <f>V35&amp;W35&amp;X35&amp;Y35&amp;Z35&amp;"
"&amp;AA35&amp;"
"
&amp;AB35</f>
        <v>Các tuyến đường giao thông đấu nối trực tiếp ra Đường Vũ Hồng Phô đoạn từ Đường Lê Duẩn đến Đường Trường Trinh có hiện trạng là đường nhựa, bê tông xi măng:
- Có bề rộng ≥5m, cách đường giao thông ≤1.000m.
- Có bề rộng từ ≥3m đến &lt;5m, cách đường giao thông ≤500m.</v>
      </c>
      <c r="E35" s="136"/>
      <c r="F35" s="137"/>
      <c r="G35" s="116">
        <v>4600</v>
      </c>
      <c r="H35" s="113">
        <v>3200</v>
      </c>
      <c r="I35" s="113">
        <v>2800</v>
      </c>
      <c r="J35" s="71">
        <f>VLOOKUP(C35,'[1]1. MA DO'!$E$5:$AB$1933,23,0)</f>
        <v>1.1299999999999999</v>
      </c>
      <c r="K35" s="72">
        <f t="shared" si="1"/>
        <v>1.1299999999999999</v>
      </c>
      <c r="L35" s="72">
        <f t="shared" si="2"/>
        <v>1.1299999999999999</v>
      </c>
      <c r="M35" s="114">
        <f t="shared" ref="M35:M40" si="58">M34</f>
        <v>6200</v>
      </c>
      <c r="N35" s="114">
        <f t="shared" ref="N35:N40" si="59">N34</f>
        <v>3100</v>
      </c>
      <c r="O35" s="114">
        <f t="shared" ref="O35:O40" si="60">O34</f>
        <v>2300</v>
      </c>
      <c r="P35" s="114">
        <f t="shared" ref="P35:P40" si="61">P34</f>
        <v>1800</v>
      </c>
      <c r="Q35" s="115">
        <f t="shared" ref="Q35:Q40" si="62">Q34</f>
        <v>9200</v>
      </c>
      <c r="R35" s="115">
        <f t="shared" ref="R35:R40" si="63">R34</f>
        <v>4600</v>
      </c>
      <c r="S35" s="115">
        <f t="shared" ref="S35:S40" si="64">S34</f>
        <v>3400</v>
      </c>
      <c r="T35" s="115">
        <f t="shared" ref="T35:U40" si="65">T34</f>
        <v>2700</v>
      </c>
      <c r="U35" s="115">
        <f t="shared" si="65"/>
        <v>2</v>
      </c>
      <c r="V35" s="115" t="str">
        <f t="shared" ref="V35:V40" si="66">V28</f>
        <v xml:space="preserve">Các tuyến đường giao thông đấu nối trực tiếp ra </v>
      </c>
      <c r="W35" s="115" t="str">
        <f t="shared" ref="W35:X40" si="67">W34</f>
        <v>Đường Vũ Hồng Phô</v>
      </c>
      <c r="X35" s="115" t="str">
        <f t="shared" si="67"/>
        <v xml:space="preserve"> đoạn từ Đường Lê Duẩn</v>
      </c>
      <c r="Y35" s="115" t="str">
        <f t="shared" ref="Y35:Y40" si="68">Y34</f>
        <v xml:space="preserve"> đến Đường Trường Trinh</v>
      </c>
      <c r="Z35" s="115" t="s">
        <v>161</v>
      </c>
      <c r="AA35" s="115" t="str">
        <f>AA28</f>
        <v>- Có bề rộng ≥5m, cách đường giao thông ≤1.000m.</v>
      </c>
      <c r="AB35" s="115" t="str">
        <f>AB28</f>
        <v>- Có bề rộng từ ≥3m đến &lt;5m, cách đường giao thông ≤500m.</v>
      </c>
      <c r="AC35" s="115">
        <f>AC28</f>
        <v>0</v>
      </c>
    </row>
    <row r="36" spans="1:29" s="17" customFormat="1" ht="78.75" x14ac:dyDescent="0.25">
      <c r="A36" s="111">
        <f t="shared" si="4"/>
        <v>31</v>
      </c>
      <c r="B36" s="111" t="str">
        <f t="shared" si="56"/>
        <v>VT3</v>
      </c>
      <c r="C36" s="111" t="str">
        <f t="shared" si="57"/>
        <v>LT15NT</v>
      </c>
      <c r="D36" s="138" t="str">
        <f>V36&amp;W36&amp;X36&amp;Y36&amp;Z36&amp;"
"&amp;AA36&amp;"
"&amp;AB36&amp;"
"&amp;AC36</f>
        <v>Các tuyến đường giao thông đấu nối trực tiếp ra Đường Vũ Hồng Phô đoạn từ Đường Lê Duẩn đến Đường Trường Trinh có hiện trạng là đường nhựa, bê tông xi măng:
- Có bề rộng ≥5m, cách đường giao thông &gt;1.000m.
- Có bề rộng từ ≥3m đến &lt;5m, cách đường giao thông từ &gt;500m đến ≤1.000m.
- Có bề rộng &lt;3m, cách đường giao thông ≤200m.</v>
      </c>
      <c r="E36" s="139"/>
      <c r="F36" s="140"/>
      <c r="G36" s="116">
        <v>3400</v>
      </c>
      <c r="H36" s="113">
        <v>2400</v>
      </c>
      <c r="I36" s="113">
        <v>2000</v>
      </c>
      <c r="J36" s="71">
        <f>VLOOKUP(C36,'[1]1. MA DO'!$E$5:$AB$1933,23,0)</f>
        <v>1.1299999999999999</v>
      </c>
      <c r="K36" s="72">
        <f t="shared" si="1"/>
        <v>1.1299999999999999</v>
      </c>
      <c r="L36" s="72">
        <f t="shared" si="2"/>
        <v>1.1299999999999999</v>
      </c>
      <c r="M36" s="114">
        <f t="shared" si="58"/>
        <v>6200</v>
      </c>
      <c r="N36" s="114">
        <f t="shared" si="59"/>
        <v>3100</v>
      </c>
      <c r="O36" s="114">
        <f t="shared" si="60"/>
        <v>2300</v>
      </c>
      <c r="P36" s="114">
        <f t="shared" si="61"/>
        <v>1800</v>
      </c>
      <c r="Q36" s="115">
        <f t="shared" si="62"/>
        <v>9200</v>
      </c>
      <c r="R36" s="115">
        <f t="shared" si="63"/>
        <v>4600</v>
      </c>
      <c r="S36" s="115">
        <f t="shared" si="64"/>
        <v>3400</v>
      </c>
      <c r="T36" s="115">
        <f t="shared" si="65"/>
        <v>2700</v>
      </c>
      <c r="U36" s="115">
        <f t="shared" si="65"/>
        <v>2</v>
      </c>
      <c r="V36" s="115" t="str">
        <f t="shared" si="66"/>
        <v xml:space="preserve">Các tuyến đường giao thông đấu nối trực tiếp ra </v>
      </c>
      <c r="W36" s="115" t="str">
        <f t="shared" si="67"/>
        <v>Đường Vũ Hồng Phô</v>
      </c>
      <c r="X36" s="115" t="str">
        <f t="shared" si="67"/>
        <v xml:space="preserve"> đoạn từ Đường Lê Duẩn</v>
      </c>
      <c r="Y36" s="115" t="str">
        <f t="shared" si="68"/>
        <v xml:space="preserve"> đến Đường Trường Trinh</v>
      </c>
      <c r="Z36" s="115" t="s">
        <v>161</v>
      </c>
      <c r="AA36" s="115" t="str">
        <f t="shared" ref="AA36:AC36" si="69">AA29</f>
        <v>- Có bề rộng ≥5m, cách đường giao thông &gt;1.000m.</v>
      </c>
      <c r="AB36" s="115" t="str">
        <f t="shared" si="69"/>
        <v>- Có bề rộng từ ≥3m đến &lt;5m, cách đường giao thông từ &gt;500m đến ≤1.000m.</v>
      </c>
      <c r="AC36" s="115" t="str">
        <f t="shared" si="69"/>
        <v>- Có bề rộng &lt;3m, cách đường giao thông ≤200m.</v>
      </c>
    </row>
    <row r="37" spans="1:29" s="17" customFormat="1" ht="94.5" x14ac:dyDescent="0.25">
      <c r="A37" s="111">
        <f t="shared" si="4"/>
        <v>32</v>
      </c>
      <c r="B37" s="111" t="str">
        <f t="shared" si="56"/>
        <v>VT4</v>
      </c>
      <c r="C37" s="111" t="str">
        <f t="shared" si="57"/>
        <v>LT15NT</v>
      </c>
      <c r="D37" s="138" t="str">
        <f>V37&amp;W37&amp;X37&amp;Y37&amp;Z37</f>
        <v>Các tuyến đường giao thông đấu nối trực tiếp ra Đường Vũ Hồng Phô đoạn từ Đường Lê Duẩn đến Đường Trường Trinh có hiện trạng là đường nhựa, bê tông xi măng:
- Có bề rộng từ ≥3m đến &lt;5m, cách đường giao thông &gt;1.000m.
- Có bề rộng &lt;3m, cách đường giao thông &gt;200m.</v>
      </c>
      <c r="E37" s="139"/>
      <c r="F37" s="140"/>
      <c r="G37" s="116">
        <v>2700</v>
      </c>
      <c r="H37" s="113">
        <v>1900</v>
      </c>
      <c r="I37" s="113">
        <v>1600</v>
      </c>
      <c r="J37" s="71">
        <f>VLOOKUP(C37,'[1]1. MA DO'!$E$5:$AB$1933,23,0)</f>
        <v>1.1299999999999999</v>
      </c>
      <c r="K37" s="72">
        <f t="shared" si="1"/>
        <v>1.1299999999999999</v>
      </c>
      <c r="L37" s="72">
        <f t="shared" si="2"/>
        <v>1.1299999999999999</v>
      </c>
      <c r="M37" s="114">
        <f t="shared" si="58"/>
        <v>6200</v>
      </c>
      <c r="N37" s="114">
        <f t="shared" si="59"/>
        <v>3100</v>
      </c>
      <c r="O37" s="114">
        <f t="shared" si="60"/>
        <v>2300</v>
      </c>
      <c r="P37" s="114">
        <f t="shared" si="61"/>
        <v>1800</v>
      </c>
      <c r="Q37" s="115">
        <f t="shared" si="62"/>
        <v>9200</v>
      </c>
      <c r="R37" s="115">
        <f t="shared" si="63"/>
        <v>4600</v>
      </c>
      <c r="S37" s="115">
        <f t="shared" si="64"/>
        <v>3400</v>
      </c>
      <c r="T37" s="115">
        <f t="shared" si="65"/>
        <v>2700</v>
      </c>
      <c r="U37" s="115">
        <f t="shared" si="65"/>
        <v>2</v>
      </c>
      <c r="V37" s="115" t="str">
        <f t="shared" si="66"/>
        <v xml:space="preserve">Các tuyến đường giao thông đấu nối trực tiếp ra </v>
      </c>
      <c r="W37" s="115" t="str">
        <f t="shared" si="67"/>
        <v>Đường Vũ Hồng Phô</v>
      </c>
      <c r="X37" s="115" t="str">
        <f t="shared" si="67"/>
        <v xml:space="preserve"> đoạn từ Đường Lê Duẩn</v>
      </c>
      <c r="Y37" s="115" t="str">
        <f t="shared" si="68"/>
        <v xml:space="preserve"> đến Đường Trường Trinh</v>
      </c>
      <c r="Z37" s="115" t="s">
        <v>162</v>
      </c>
      <c r="AA37" s="115">
        <f t="shared" ref="AA37:AC37" si="70">AA30</f>
        <v>0</v>
      </c>
      <c r="AB37" s="115">
        <f t="shared" si="70"/>
        <v>0</v>
      </c>
      <c r="AC37" s="115">
        <f t="shared" si="70"/>
        <v>0</v>
      </c>
    </row>
    <row r="38" spans="1:29" s="17" customFormat="1" ht="94.5" x14ac:dyDescent="0.25">
      <c r="A38" s="111">
        <f t="shared" si="4"/>
        <v>33</v>
      </c>
      <c r="B38" s="111" t="str">
        <f t="shared" si="56"/>
        <v>VT2*0,8</v>
      </c>
      <c r="C38" s="111" t="str">
        <f t="shared" si="57"/>
        <v>LT15NT</v>
      </c>
      <c r="D38" s="138" t="str">
        <f>V38&amp;W38&amp;X38&amp;Y38&amp;Z38&amp;"
"&amp;AA38&amp;"
"
&amp;AB38</f>
        <v>Các tuyến đường giao thông không đấu nối trực tiếp và thông ra Đường Vũ Hồng Phô đoạn từ Đường Lê Duẩn đến Đường Trường Trinh có hiện trạng là đường nhựa, bê tông xi măng:
- Có bề rộng ≥5m, cách đường giao thông ≤1.000m.
- Có bề rộng từ ≥3m đến &lt;5m, cách đường giao thông ≤500m.</v>
      </c>
      <c r="E38" s="139"/>
      <c r="F38" s="140"/>
      <c r="G38" s="116">
        <v>4100</v>
      </c>
      <c r="H38" s="113">
        <v>2900</v>
      </c>
      <c r="I38" s="113">
        <v>2500</v>
      </c>
      <c r="J38" s="71">
        <f>VLOOKUP(C38,'[1]1. MA DO'!$E$5:$AB$1933,23,0)</f>
        <v>1.1299999999999999</v>
      </c>
      <c r="K38" s="72">
        <f t="shared" si="1"/>
        <v>1.1299999999999999</v>
      </c>
      <c r="L38" s="72">
        <f t="shared" si="2"/>
        <v>1.1299999999999999</v>
      </c>
      <c r="M38" s="114">
        <f t="shared" si="58"/>
        <v>6200</v>
      </c>
      <c r="N38" s="114">
        <f t="shared" si="59"/>
        <v>3100</v>
      </c>
      <c r="O38" s="114">
        <f t="shared" si="60"/>
        <v>2300</v>
      </c>
      <c r="P38" s="114">
        <f t="shared" si="61"/>
        <v>1800</v>
      </c>
      <c r="Q38" s="115">
        <f t="shared" si="62"/>
        <v>9200</v>
      </c>
      <c r="R38" s="115">
        <f t="shared" si="63"/>
        <v>4600</v>
      </c>
      <c r="S38" s="115">
        <f t="shared" si="64"/>
        <v>3400</v>
      </c>
      <c r="T38" s="115">
        <f t="shared" si="65"/>
        <v>2700</v>
      </c>
      <c r="U38" s="115">
        <f t="shared" si="65"/>
        <v>2</v>
      </c>
      <c r="V38" s="115" t="str">
        <f t="shared" si="66"/>
        <v xml:space="preserve">Các tuyến đường giao thông không đấu nối trực tiếp và thông ra </v>
      </c>
      <c r="W38" s="115" t="str">
        <f t="shared" si="67"/>
        <v>Đường Vũ Hồng Phô</v>
      </c>
      <c r="X38" s="115" t="str">
        <f t="shared" si="67"/>
        <v xml:space="preserve"> đoạn từ Đường Lê Duẩn</v>
      </c>
      <c r="Y38" s="115" t="str">
        <f t="shared" si="68"/>
        <v xml:space="preserve"> đến Đường Trường Trinh</v>
      </c>
      <c r="Z38" s="115" t="s">
        <v>161</v>
      </c>
      <c r="AA38" s="115" t="str">
        <f t="shared" ref="AA38:AC38" si="71">AA31</f>
        <v>- Có bề rộng ≥5m, cách đường giao thông ≤1.000m.</v>
      </c>
      <c r="AB38" s="115" t="str">
        <f t="shared" si="71"/>
        <v>- Có bề rộng từ ≥3m đến &lt;5m, cách đường giao thông ≤500m.</v>
      </c>
      <c r="AC38" s="115">
        <f t="shared" si="71"/>
        <v>0</v>
      </c>
    </row>
    <row r="39" spans="1:29" s="17" customFormat="1" ht="94.5" x14ac:dyDescent="0.25">
      <c r="A39" s="111">
        <f t="shared" si="4"/>
        <v>34</v>
      </c>
      <c r="B39" s="111" t="str">
        <f t="shared" si="56"/>
        <v>VT3*0,8</v>
      </c>
      <c r="C39" s="111" t="str">
        <f t="shared" si="57"/>
        <v>LT15NT</v>
      </c>
      <c r="D39" s="138" t="str">
        <f>V39&amp;W39&amp;X39&amp;Y39&amp;Z39&amp;"
"&amp;AA39&amp;"
"
&amp;AB39&amp;"
"&amp;AC39</f>
        <v>Các tuyến đường giao thông không đấu nối trực tiếp và thông ra Đường Vũ Hồng Phô đoạn từ Đường Lê Duẩn đến Đường Trường Trinh có hiện trạng là đường nhựa, bê tông xi măng:
- Có bề rộng ≥5m, cách đường giao thông &gt;1.000m.
- Có bề rộng từ ≥3m đến &lt;5m, cách đường giao thông từ &gt;500m đến ≤1.000m.
- Có bề rộng &lt;3m, cách đường giao thông ≤200m.</v>
      </c>
      <c r="E39" s="139"/>
      <c r="F39" s="140"/>
      <c r="G39" s="116">
        <v>3100</v>
      </c>
      <c r="H39" s="113">
        <v>2200</v>
      </c>
      <c r="I39" s="113">
        <v>1900</v>
      </c>
      <c r="J39" s="71">
        <f>VLOOKUP(C39,'[1]1. MA DO'!$E$5:$AB$1933,23,0)</f>
        <v>1.1299999999999999</v>
      </c>
      <c r="K39" s="72">
        <f t="shared" si="1"/>
        <v>1.1299999999999999</v>
      </c>
      <c r="L39" s="72">
        <f t="shared" si="2"/>
        <v>1.1299999999999999</v>
      </c>
      <c r="M39" s="114">
        <f t="shared" si="58"/>
        <v>6200</v>
      </c>
      <c r="N39" s="114">
        <f t="shared" si="59"/>
        <v>3100</v>
      </c>
      <c r="O39" s="114">
        <f t="shared" si="60"/>
        <v>2300</v>
      </c>
      <c r="P39" s="114">
        <f t="shared" si="61"/>
        <v>1800</v>
      </c>
      <c r="Q39" s="115">
        <f t="shared" si="62"/>
        <v>9200</v>
      </c>
      <c r="R39" s="115">
        <f t="shared" si="63"/>
        <v>4600</v>
      </c>
      <c r="S39" s="115">
        <f t="shared" si="64"/>
        <v>3400</v>
      </c>
      <c r="T39" s="115">
        <f t="shared" si="65"/>
        <v>2700</v>
      </c>
      <c r="U39" s="115">
        <f t="shared" si="65"/>
        <v>2</v>
      </c>
      <c r="V39" s="115" t="str">
        <f t="shared" si="66"/>
        <v xml:space="preserve">Các tuyến đường giao thông không đấu nối trực tiếp và thông ra </v>
      </c>
      <c r="W39" s="115" t="str">
        <f t="shared" si="67"/>
        <v>Đường Vũ Hồng Phô</v>
      </c>
      <c r="X39" s="115" t="str">
        <f t="shared" si="67"/>
        <v xml:space="preserve"> đoạn từ Đường Lê Duẩn</v>
      </c>
      <c r="Y39" s="115" t="str">
        <f t="shared" si="68"/>
        <v xml:space="preserve"> đến Đường Trường Trinh</v>
      </c>
      <c r="Z39" s="115" t="s">
        <v>161</v>
      </c>
      <c r="AA39" s="115" t="str">
        <f t="shared" ref="AA39:AC39" si="72">AA32</f>
        <v>- Có bề rộng ≥5m, cách đường giao thông &gt;1.000m.</v>
      </c>
      <c r="AB39" s="115" t="str">
        <f t="shared" si="72"/>
        <v>- Có bề rộng từ ≥3m đến &lt;5m, cách đường giao thông từ &gt;500m đến ≤1.000m.</v>
      </c>
      <c r="AC39" s="115" t="str">
        <f t="shared" si="72"/>
        <v>- Có bề rộng &lt;3m, cách đường giao thông ≤200m.</v>
      </c>
    </row>
    <row r="40" spans="1:29" s="17" customFormat="1" ht="94.5" x14ac:dyDescent="0.25">
      <c r="A40" s="111">
        <f t="shared" si="4"/>
        <v>35</v>
      </c>
      <c r="B40" s="111" t="str">
        <f t="shared" si="56"/>
        <v>VT4*0,8</v>
      </c>
      <c r="C40" s="111" t="str">
        <f t="shared" si="57"/>
        <v>LT15NT</v>
      </c>
      <c r="D40" s="132" t="str">
        <f>V40&amp;W40&amp;X40&amp;Y40&amp;Z40</f>
        <v>Các tuyến đường giao thông không đấu nối trực tiếp và thông ra Đường Vũ Hồng Phô đoạn từ Đường Lê Duẩn đến Đường Trường Trinh có hiện trạng là đường nhựa, bê tông xi măng:
- Có bề rộng từ ≥3m đến &lt;5m, cách đường giao thông &gt;1.000m.
- Có bề rộng &lt;3m, cách đường giao thông &gt;200m.</v>
      </c>
      <c r="E40" s="133"/>
      <c r="F40" s="134"/>
      <c r="G40" s="116">
        <v>2400</v>
      </c>
      <c r="H40" s="113">
        <v>1700</v>
      </c>
      <c r="I40" s="113">
        <v>1400</v>
      </c>
      <c r="J40" s="71">
        <f>VLOOKUP(C40,'[1]1. MA DO'!$E$5:$AB$1933,23,0)</f>
        <v>1.1299999999999999</v>
      </c>
      <c r="K40" s="72">
        <f t="shared" si="1"/>
        <v>1.1299999999999999</v>
      </c>
      <c r="L40" s="72">
        <f t="shared" si="2"/>
        <v>1.1299999999999999</v>
      </c>
      <c r="M40" s="114">
        <f t="shared" si="58"/>
        <v>6200</v>
      </c>
      <c r="N40" s="114">
        <f t="shared" si="59"/>
        <v>3100</v>
      </c>
      <c r="O40" s="114">
        <f t="shared" si="60"/>
        <v>2300</v>
      </c>
      <c r="P40" s="114">
        <f t="shared" si="61"/>
        <v>1800</v>
      </c>
      <c r="Q40" s="115">
        <f t="shared" si="62"/>
        <v>9200</v>
      </c>
      <c r="R40" s="115">
        <f t="shared" si="63"/>
        <v>4600</v>
      </c>
      <c r="S40" s="115">
        <f t="shared" si="64"/>
        <v>3400</v>
      </c>
      <c r="T40" s="115">
        <f t="shared" si="65"/>
        <v>2700</v>
      </c>
      <c r="U40" s="115">
        <f t="shared" si="65"/>
        <v>2</v>
      </c>
      <c r="V40" s="115" t="str">
        <f t="shared" si="66"/>
        <v xml:space="preserve">Các tuyến đường giao thông không đấu nối trực tiếp và thông ra </v>
      </c>
      <c r="W40" s="115" t="str">
        <f t="shared" si="67"/>
        <v>Đường Vũ Hồng Phô</v>
      </c>
      <c r="X40" s="115" t="str">
        <f t="shared" si="67"/>
        <v xml:space="preserve"> đoạn từ Đường Lê Duẩn</v>
      </c>
      <c r="Y40" s="115" t="str">
        <f t="shared" si="68"/>
        <v xml:space="preserve"> đến Đường Trường Trinh</v>
      </c>
      <c r="Z40" s="115" t="s">
        <v>162</v>
      </c>
      <c r="AA40" s="115">
        <f t="shared" ref="AA40:AC40" si="73">AA33</f>
        <v>0</v>
      </c>
      <c r="AB40" s="115">
        <f t="shared" si="73"/>
        <v>0</v>
      </c>
      <c r="AC40" s="115">
        <f t="shared" si="73"/>
        <v>0</v>
      </c>
    </row>
    <row r="41" spans="1:29" s="34" customFormat="1" ht="31.5" x14ac:dyDescent="0.25">
      <c r="A41" s="111">
        <f t="shared" si="4"/>
        <v>36</v>
      </c>
      <c r="B41" s="111" t="str">
        <f>'Đầu vào (2)'!G36</f>
        <v>LT26NT2</v>
      </c>
      <c r="C41" s="111" t="str">
        <f>$B$41</f>
        <v>LT26NT2</v>
      </c>
      <c r="D41" s="112" t="str">
        <f>'Đầu vào (2)'!H36</f>
        <v>Đường Trần Văn Ơn</v>
      </c>
      <c r="E41" s="112" t="str">
        <f>'Đầu vào (2)'!I36</f>
        <v>Đường Lê Duẩn</v>
      </c>
      <c r="F41" s="112" t="str">
        <f>'Đầu vào (2)'!J36</f>
        <v>Đường Tôn Đức Thắng</v>
      </c>
      <c r="G41" s="43">
        <v>9300</v>
      </c>
      <c r="H41" s="113">
        <v>6500</v>
      </c>
      <c r="I41" s="113">
        <v>5600</v>
      </c>
      <c r="J41" s="71">
        <f>VLOOKUP(C41,'[1]1. MA DO'!$E$5:$AB$1933,23,0)</f>
        <v>1.1299999999999999</v>
      </c>
      <c r="K41" s="72">
        <f t="shared" si="1"/>
        <v>1.1299999999999999</v>
      </c>
      <c r="L41" s="72">
        <f t="shared" si="2"/>
        <v>1.1299999999999999</v>
      </c>
      <c r="M41" s="114">
        <f>'Đầu vào (2)'!K36</f>
        <v>6900</v>
      </c>
      <c r="N41" s="114">
        <f>'Đầu vào (2)'!L36</f>
        <v>3300</v>
      </c>
      <c r="O41" s="114">
        <f>'Đầu vào (2)'!M36</f>
        <v>2300</v>
      </c>
      <c r="P41" s="114">
        <f>'Đầu vào (2)'!N36</f>
        <v>1800</v>
      </c>
      <c r="Q41" s="115">
        <f>VLOOKUP(B41,'[2]Giá đề xuất ODT'!$G$11:$AD$2233,21,0)</f>
        <v>9300</v>
      </c>
      <c r="R41" s="115">
        <f>VLOOKUP(B41,'[2]Giá đề xuất ODT'!$G$11:$AD$2233,22,0)</f>
        <v>4500</v>
      </c>
      <c r="S41" s="115">
        <f>VLOOKUP(B41,'[2]Giá đề xuất ODT'!$G$11:$AD$2233,23,0)</f>
        <v>3100</v>
      </c>
      <c r="T41" s="115">
        <f>VLOOKUP(B41,'[2]Giá đề xuất ODT'!$G$11:$AD$2233,24,0)</f>
        <v>2400</v>
      </c>
      <c r="U41" s="115">
        <v>2</v>
      </c>
      <c r="V41" s="115"/>
      <c r="W41" s="115" t="str">
        <f>D41</f>
        <v>Đường Trần Văn Ơn</v>
      </c>
      <c r="X41" s="115" t="str">
        <f>" đoạn từ "&amp;E41</f>
        <v xml:space="preserve"> đoạn từ Đường Lê Duẩn</v>
      </c>
      <c r="Y41" s="115" t="str">
        <f>" đến "&amp;F41</f>
        <v xml:space="preserve"> đến Đường Tôn Đức Thắng</v>
      </c>
      <c r="Z41" s="115"/>
      <c r="AA41" s="115"/>
      <c r="AB41" s="115"/>
      <c r="AC41" s="115">
        <v>0</v>
      </c>
    </row>
    <row r="42" spans="1:29" s="34" customFormat="1" ht="78.75" x14ac:dyDescent="0.25">
      <c r="A42" s="111">
        <f t="shared" si="4"/>
        <v>37</v>
      </c>
      <c r="B42" s="111" t="str">
        <f t="shared" ref="B42:B47" si="74">B35</f>
        <v>VT2</v>
      </c>
      <c r="C42" s="111" t="str">
        <f t="shared" ref="C42:C47" si="75">$B$41</f>
        <v>LT26NT2</v>
      </c>
      <c r="D42" s="135" t="str">
        <f>V42&amp;W42&amp;X42&amp;Y42&amp;Z42&amp;"
"&amp;AA42&amp;"
"
&amp;AB42</f>
        <v>Các tuyến đường giao thông đấu nối trực tiếp ra Đường Trần Văn Ơn đoạn từ Đường Lê Duẩn đến Đường Tôn Đức Thắng có hiện trạng là đường nhựa, bê tông xi măng:
- Có bề rộng ≥5m, cách đường giao thông ≤1.000m.
- Có bề rộng từ ≥3m đến &lt;5m, cách đường giao thông ≤500m.</v>
      </c>
      <c r="E42" s="136"/>
      <c r="F42" s="137"/>
      <c r="G42" s="116">
        <v>4500</v>
      </c>
      <c r="H42" s="113">
        <v>3200</v>
      </c>
      <c r="I42" s="113">
        <v>2700</v>
      </c>
      <c r="J42" s="71">
        <f>VLOOKUP(C42,'[1]1. MA DO'!$E$5:$AB$1933,23,0)</f>
        <v>1.1299999999999999</v>
      </c>
      <c r="K42" s="72">
        <f t="shared" si="1"/>
        <v>1.1299999999999999</v>
      </c>
      <c r="L42" s="72">
        <f t="shared" si="2"/>
        <v>1.1299999999999999</v>
      </c>
      <c r="M42" s="114">
        <f t="shared" ref="M42:M47" si="76">M41</f>
        <v>6900</v>
      </c>
      <c r="N42" s="114">
        <f t="shared" ref="N42:N47" si="77">N41</f>
        <v>3300</v>
      </c>
      <c r="O42" s="114">
        <f t="shared" ref="O42:O47" si="78">O41</f>
        <v>2300</v>
      </c>
      <c r="P42" s="114">
        <f t="shared" ref="P42:P47" si="79">P41</f>
        <v>1800</v>
      </c>
      <c r="Q42" s="115">
        <f t="shared" ref="Q42:Q47" si="80">Q41</f>
        <v>9300</v>
      </c>
      <c r="R42" s="115">
        <f t="shared" ref="R42:R47" si="81">R41</f>
        <v>4500</v>
      </c>
      <c r="S42" s="115">
        <f t="shared" ref="S42:S47" si="82">S41</f>
        <v>3100</v>
      </c>
      <c r="T42" s="115">
        <f t="shared" ref="T42:U47" si="83">T41</f>
        <v>2400</v>
      </c>
      <c r="U42" s="115">
        <f t="shared" si="83"/>
        <v>2</v>
      </c>
      <c r="V42" s="115" t="str">
        <f t="shared" ref="V42:V47" si="84">V35</f>
        <v xml:space="preserve">Các tuyến đường giao thông đấu nối trực tiếp ra </v>
      </c>
      <c r="W42" s="115" t="str">
        <f t="shared" ref="W42:X47" si="85">W41</f>
        <v>Đường Trần Văn Ơn</v>
      </c>
      <c r="X42" s="115" t="str">
        <f t="shared" si="85"/>
        <v xml:space="preserve"> đoạn từ Đường Lê Duẩn</v>
      </c>
      <c r="Y42" s="115" t="str">
        <f t="shared" ref="Y42:Y47" si="86">Y41</f>
        <v xml:space="preserve"> đến Đường Tôn Đức Thắng</v>
      </c>
      <c r="Z42" s="115" t="s">
        <v>161</v>
      </c>
      <c r="AA42" s="115" t="str">
        <f>AA35</f>
        <v>- Có bề rộng ≥5m, cách đường giao thông ≤1.000m.</v>
      </c>
      <c r="AB42" s="115" t="str">
        <f>AB35</f>
        <v>- Có bề rộng từ ≥3m đến &lt;5m, cách đường giao thông ≤500m.</v>
      </c>
      <c r="AC42" s="115">
        <f>AC35</f>
        <v>0</v>
      </c>
    </row>
    <row r="43" spans="1:29" s="34" customFormat="1" ht="78.75" x14ac:dyDescent="0.25">
      <c r="A43" s="111">
        <f t="shared" si="4"/>
        <v>38</v>
      </c>
      <c r="B43" s="111" t="str">
        <f t="shared" si="74"/>
        <v>VT3</v>
      </c>
      <c r="C43" s="111" t="str">
        <f t="shared" si="75"/>
        <v>LT26NT2</v>
      </c>
      <c r="D43" s="138" t="str">
        <f>V43&amp;W43&amp;X43&amp;Y43&amp;Z43&amp;"
"&amp;AA43&amp;"
"&amp;AB43&amp;"
"&amp;AC43</f>
        <v>Các tuyến đường giao thông đấu nối trực tiếp ra Đường Trần Văn Ơn đoạn từ Đường Lê Duẩn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E43" s="139"/>
      <c r="F43" s="140"/>
      <c r="G43" s="116">
        <v>3100</v>
      </c>
      <c r="H43" s="113">
        <v>2200</v>
      </c>
      <c r="I43" s="113">
        <v>1900</v>
      </c>
      <c r="J43" s="71">
        <f>VLOOKUP(C43,'[1]1. MA DO'!$E$5:$AB$1933,23,0)</f>
        <v>1.1299999999999999</v>
      </c>
      <c r="K43" s="72">
        <f t="shared" si="1"/>
        <v>1.1299999999999999</v>
      </c>
      <c r="L43" s="72">
        <f t="shared" si="2"/>
        <v>1.1299999999999999</v>
      </c>
      <c r="M43" s="114">
        <f t="shared" si="76"/>
        <v>6900</v>
      </c>
      <c r="N43" s="114">
        <f t="shared" si="77"/>
        <v>3300</v>
      </c>
      <c r="O43" s="114">
        <f t="shared" si="78"/>
        <v>2300</v>
      </c>
      <c r="P43" s="114">
        <f t="shared" si="79"/>
        <v>1800</v>
      </c>
      <c r="Q43" s="115">
        <f t="shared" si="80"/>
        <v>9300</v>
      </c>
      <c r="R43" s="115">
        <f t="shared" si="81"/>
        <v>4500</v>
      </c>
      <c r="S43" s="115">
        <f t="shared" si="82"/>
        <v>3100</v>
      </c>
      <c r="T43" s="115">
        <f t="shared" si="83"/>
        <v>2400</v>
      </c>
      <c r="U43" s="115">
        <f t="shared" si="83"/>
        <v>2</v>
      </c>
      <c r="V43" s="115" t="str">
        <f t="shared" si="84"/>
        <v xml:space="preserve">Các tuyến đường giao thông đấu nối trực tiếp ra </v>
      </c>
      <c r="W43" s="115" t="str">
        <f t="shared" si="85"/>
        <v>Đường Trần Văn Ơn</v>
      </c>
      <c r="X43" s="115" t="str">
        <f t="shared" si="85"/>
        <v xml:space="preserve"> đoạn từ Đường Lê Duẩn</v>
      </c>
      <c r="Y43" s="115" t="str">
        <f t="shared" si="86"/>
        <v xml:space="preserve"> đến Đường Tôn Đức Thắng</v>
      </c>
      <c r="Z43" s="115" t="s">
        <v>161</v>
      </c>
      <c r="AA43" s="115" t="str">
        <f t="shared" ref="AA43:AC43" si="87">AA36</f>
        <v>- Có bề rộng ≥5m, cách đường giao thông &gt;1.000m.</v>
      </c>
      <c r="AB43" s="115" t="str">
        <f t="shared" si="87"/>
        <v>- Có bề rộng từ ≥3m đến &lt;5m, cách đường giao thông từ &gt;500m đến ≤1.000m.</v>
      </c>
      <c r="AC43" s="115" t="str">
        <f t="shared" si="87"/>
        <v>- Có bề rộng &lt;3m, cách đường giao thông ≤200m.</v>
      </c>
    </row>
    <row r="44" spans="1:29" s="34" customFormat="1" ht="94.5" x14ac:dyDescent="0.25">
      <c r="A44" s="111">
        <f t="shared" si="4"/>
        <v>39</v>
      </c>
      <c r="B44" s="111" t="str">
        <f t="shared" si="74"/>
        <v>VT4</v>
      </c>
      <c r="C44" s="111" t="str">
        <f t="shared" si="75"/>
        <v>LT26NT2</v>
      </c>
      <c r="D44" s="138" t="str">
        <f>V44&amp;W44&amp;X44&amp;Y44&amp;Z44</f>
        <v>Các tuyến đường giao thông đấu nối trực tiếp ra Đường Trần Văn Ơn đoạn từ Đường Lê Duẩn đến Đường Tôn Đức Thắng có hiện trạng là đường nhựa, bê tông xi măng:
- Có bề rộng từ ≥3m đến &lt;5m, cách đường giao thông &gt;1.000m.
- Có bề rộng &lt;3m, cách đường giao thông &gt;200m.</v>
      </c>
      <c r="E44" s="139"/>
      <c r="F44" s="140"/>
      <c r="G44" s="116">
        <v>2400</v>
      </c>
      <c r="H44" s="113">
        <v>1700</v>
      </c>
      <c r="I44" s="113">
        <v>1400</v>
      </c>
      <c r="J44" s="71">
        <f>VLOOKUP(C44,'[1]1. MA DO'!$E$5:$AB$1933,23,0)</f>
        <v>1.1299999999999999</v>
      </c>
      <c r="K44" s="72">
        <f t="shared" si="1"/>
        <v>1.1299999999999999</v>
      </c>
      <c r="L44" s="72">
        <f t="shared" si="2"/>
        <v>1.1299999999999999</v>
      </c>
      <c r="M44" s="114">
        <f t="shared" si="76"/>
        <v>6900</v>
      </c>
      <c r="N44" s="114">
        <f t="shared" si="77"/>
        <v>3300</v>
      </c>
      <c r="O44" s="114">
        <f t="shared" si="78"/>
        <v>2300</v>
      </c>
      <c r="P44" s="114">
        <f t="shared" si="79"/>
        <v>1800</v>
      </c>
      <c r="Q44" s="115">
        <f t="shared" si="80"/>
        <v>9300</v>
      </c>
      <c r="R44" s="115">
        <f t="shared" si="81"/>
        <v>4500</v>
      </c>
      <c r="S44" s="115">
        <f t="shared" si="82"/>
        <v>3100</v>
      </c>
      <c r="T44" s="115">
        <f t="shared" si="83"/>
        <v>2400</v>
      </c>
      <c r="U44" s="115">
        <f t="shared" si="83"/>
        <v>2</v>
      </c>
      <c r="V44" s="115" t="str">
        <f t="shared" si="84"/>
        <v xml:space="preserve">Các tuyến đường giao thông đấu nối trực tiếp ra </v>
      </c>
      <c r="W44" s="115" t="str">
        <f t="shared" si="85"/>
        <v>Đường Trần Văn Ơn</v>
      </c>
      <c r="X44" s="115" t="str">
        <f t="shared" si="85"/>
        <v xml:space="preserve"> đoạn từ Đường Lê Duẩn</v>
      </c>
      <c r="Y44" s="115" t="str">
        <f t="shared" si="86"/>
        <v xml:space="preserve"> đến Đường Tôn Đức Thắng</v>
      </c>
      <c r="Z44" s="115" t="s">
        <v>162</v>
      </c>
      <c r="AA44" s="115">
        <f t="shared" ref="AA44:AC44" si="88">AA37</f>
        <v>0</v>
      </c>
      <c r="AB44" s="115">
        <f t="shared" si="88"/>
        <v>0</v>
      </c>
      <c r="AC44" s="115">
        <f t="shared" si="88"/>
        <v>0</v>
      </c>
    </row>
    <row r="45" spans="1:29" s="34" customFormat="1" ht="94.5" x14ac:dyDescent="0.25">
      <c r="A45" s="111">
        <f t="shared" si="4"/>
        <v>40</v>
      </c>
      <c r="B45" s="111" t="str">
        <f t="shared" si="74"/>
        <v>VT2*0,8</v>
      </c>
      <c r="C45" s="111" t="str">
        <f t="shared" si="75"/>
        <v>LT26NT2</v>
      </c>
      <c r="D45" s="138" t="str">
        <f>V45&amp;W45&amp;X45&amp;Y45&amp;Z45&amp;"
"&amp;AA45&amp;"
"
&amp;AB45</f>
        <v>Các tuyến đường giao thông không đấu nối trực tiếp và thông ra Đường Trần Văn Ơn đoạn từ Đường Lê Duẩn đến Đường Tôn Đức Thắng có hiện trạng là đường nhựa, bê tông xi măng:
- Có bề rộng ≥5m, cách đường giao thông ≤1.000m.
- Có bề rộng từ ≥3m đến &lt;5m, cách đường giao thông ≤500m.</v>
      </c>
      <c r="E45" s="139"/>
      <c r="F45" s="140"/>
      <c r="G45" s="116">
        <v>4100</v>
      </c>
      <c r="H45" s="113">
        <v>2900</v>
      </c>
      <c r="I45" s="113">
        <v>2500</v>
      </c>
      <c r="J45" s="71">
        <f>VLOOKUP(C45,'[1]1. MA DO'!$E$5:$AB$1933,23,0)</f>
        <v>1.1299999999999999</v>
      </c>
      <c r="K45" s="72">
        <f t="shared" si="1"/>
        <v>1.1299999999999999</v>
      </c>
      <c r="L45" s="72">
        <f t="shared" si="2"/>
        <v>1.1299999999999999</v>
      </c>
      <c r="M45" s="114">
        <f t="shared" si="76"/>
        <v>6900</v>
      </c>
      <c r="N45" s="114">
        <f t="shared" si="77"/>
        <v>3300</v>
      </c>
      <c r="O45" s="114">
        <f t="shared" si="78"/>
        <v>2300</v>
      </c>
      <c r="P45" s="114">
        <f t="shared" si="79"/>
        <v>1800</v>
      </c>
      <c r="Q45" s="115">
        <f t="shared" si="80"/>
        <v>9300</v>
      </c>
      <c r="R45" s="115">
        <f t="shared" si="81"/>
        <v>4500</v>
      </c>
      <c r="S45" s="115">
        <f t="shared" si="82"/>
        <v>3100</v>
      </c>
      <c r="T45" s="115">
        <f t="shared" si="83"/>
        <v>2400</v>
      </c>
      <c r="U45" s="115">
        <f t="shared" si="83"/>
        <v>2</v>
      </c>
      <c r="V45" s="115" t="str">
        <f t="shared" si="84"/>
        <v xml:space="preserve">Các tuyến đường giao thông không đấu nối trực tiếp và thông ra </v>
      </c>
      <c r="W45" s="115" t="str">
        <f t="shared" si="85"/>
        <v>Đường Trần Văn Ơn</v>
      </c>
      <c r="X45" s="115" t="str">
        <f t="shared" si="85"/>
        <v xml:space="preserve"> đoạn từ Đường Lê Duẩn</v>
      </c>
      <c r="Y45" s="115" t="str">
        <f t="shared" si="86"/>
        <v xml:space="preserve"> đến Đường Tôn Đức Thắng</v>
      </c>
      <c r="Z45" s="115" t="s">
        <v>161</v>
      </c>
      <c r="AA45" s="115" t="str">
        <f t="shared" ref="AA45:AC45" si="89">AA38</f>
        <v>- Có bề rộng ≥5m, cách đường giao thông ≤1.000m.</v>
      </c>
      <c r="AB45" s="115" t="str">
        <f t="shared" si="89"/>
        <v>- Có bề rộng từ ≥3m đến &lt;5m, cách đường giao thông ≤500m.</v>
      </c>
      <c r="AC45" s="115">
        <f t="shared" si="89"/>
        <v>0</v>
      </c>
    </row>
    <row r="46" spans="1:29" s="34" customFormat="1" ht="94.5" x14ac:dyDescent="0.25">
      <c r="A46" s="111">
        <f t="shared" si="4"/>
        <v>41</v>
      </c>
      <c r="B46" s="111" t="str">
        <f t="shared" si="74"/>
        <v>VT3*0,8</v>
      </c>
      <c r="C46" s="111" t="str">
        <f t="shared" si="75"/>
        <v>LT26NT2</v>
      </c>
      <c r="D46" s="138" t="str">
        <f>V46&amp;W46&amp;X46&amp;Y46&amp;Z46&amp;"
"&amp;AA46&amp;"
"
&amp;AB46&amp;"
"&amp;AC46</f>
        <v>Các tuyến đường giao thông không đấu nối trực tiếp và thông ra Đường Trần Văn Ơn đoạn từ Đường Lê Duẩn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E46" s="139"/>
      <c r="F46" s="140"/>
      <c r="G46" s="116">
        <v>2800</v>
      </c>
      <c r="H46" s="113">
        <v>2000</v>
      </c>
      <c r="I46" s="113">
        <v>1700</v>
      </c>
      <c r="J46" s="71">
        <f>VLOOKUP(C46,'[1]1. MA DO'!$E$5:$AB$1933,23,0)</f>
        <v>1.1299999999999999</v>
      </c>
      <c r="K46" s="72">
        <f t="shared" si="1"/>
        <v>1.1299999999999999</v>
      </c>
      <c r="L46" s="72">
        <f t="shared" si="2"/>
        <v>1.1299999999999999</v>
      </c>
      <c r="M46" s="114">
        <f t="shared" si="76"/>
        <v>6900</v>
      </c>
      <c r="N46" s="114">
        <f t="shared" si="77"/>
        <v>3300</v>
      </c>
      <c r="O46" s="114">
        <f t="shared" si="78"/>
        <v>2300</v>
      </c>
      <c r="P46" s="114">
        <f t="shared" si="79"/>
        <v>1800</v>
      </c>
      <c r="Q46" s="115">
        <f t="shared" si="80"/>
        <v>9300</v>
      </c>
      <c r="R46" s="115">
        <f t="shared" si="81"/>
        <v>4500</v>
      </c>
      <c r="S46" s="115">
        <f t="shared" si="82"/>
        <v>3100</v>
      </c>
      <c r="T46" s="115">
        <f t="shared" si="83"/>
        <v>2400</v>
      </c>
      <c r="U46" s="115">
        <f t="shared" si="83"/>
        <v>2</v>
      </c>
      <c r="V46" s="115" t="str">
        <f t="shared" si="84"/>
        <v xml:space="preserve">Các tuyến đường giao thông không đấu nối trực tiếp và thông ra </v>
      </c>
      <c r="W46" s="115" t="str">
        <f t="shared" si="85"/>
        <v>Đường Trần Văn Ơn</v>
      </c>
      <c r="X46" s="115" t="str">
        <f t="shared" si="85"/>
        <v xml:space="preserve"> đoạn từ Đường Lê Duẩn</v>
      </c>
      <c r="Y46" s="115" t="str">
        <f t="shared" si="86"/>
        <v xml:space="preserve"> đến Đường Tôn Đức Thắng</v>
      </c>
      <c r="Z46" s="115" t="s">
        <v>161</v>
      </c>
      <c r="AA46" s="115" t="str">
        <f t="shared" ref="AA46:AC46" si="90">AA39</f>
        <v>- Có bề rộng ≥5m, cách đường giao thông &gt;1.000m.</v>
      </c>
      <c r="AB46" s="115" t="str">
        <f t="shared" si="90"/>
        <v>- Có bề rộng từ ≥3m đến &lt;5m, cách đường giao thông từ &gt;500m đến ≤1.000m.</v>
      </c>
      <c r="AC46" s="115" t="str">
        <f t="shared" si="90"/>
        <v>- Có bề rộng &lt;3m, cách đường giao thông ≤200m.</v>
      </c>
    </row>
    <row r="47" spans="1:29" s="34" customFormat="1" ht="94.5" x14ac:dyDescent="0.25">
      <c r="A47" s="111">
        <f t="shared" si="4"/>
        <v>42</v>
      </c>
      <c r="B47" s="111" t="str">
        <f t="shared" si="74"/>
        <v>VT4*0,8</v>
      </c>
      <c r="C47" s="111" t="str">
        <f t="shared" si="75"/>
        <v>LT26NT2</v>
      </c>
      <c r="D47" s="132" t="str">
        <f>V47&amp;W47&amp;X47&amp;Y47&amp;Z47</f>
        <v>Các tuyến đường giao thông không đấu nối trực tiếp và thông ra Đường Trần Văn Ơn đoạn từ Đường Lê Duẩn đến Đường Tôn Đức Thắng có hiện trạng là đường nhựa, bê tông xi măng:
- Có bề rộng từ ≥3m đến &lt;5m, cách đường giao thông &gt;1.000m.
- Có bề rộng &lt;3m, cách đường giao thông &gt;200m.</v>
      </c>
      <c r="E47" s="133"/>
      <c r="F47" s="134"/>
      <c r="G47" s="116">
        <v>2200</v>
      </c>
      <c r="H47" s="113">
        <v>1500</v>
      </c>
      <c r="I47" s="113">
        <v>1300</v>
      </c>
      <c r="J47" s="71">
        <f>VLOOKUP(C47,'[1]1. MA DO'!$E$5:$AB$1933,23,0)</f>
        <v>1.1299999999999999</v>
      </c>
      <c r="K47" s="72">
        <f t="shared" si="1"/>
        <v>1.1299999999999999</v>
      </c>
      <c r="L47" s="72">
        <f t="shared" si="2"/>
        <v>1.1299999999999999</v>
      </c>
      <c r="M47" s="114">
        <f t="shared" si="76"/>
        <v>6900</v>
      </c>
      <c r="N47" s="114">
        <f t="shared" si="77"/>
        <v>3300</v>
      </c>
      <c r="O47" s="114">
        <f t="shared" si="78"/>
        <v>2300</v>
      </c>
      <c r="P47" s="114">
        <f t="shared" si="79"/>
        <v>1800</v>
      </c>
      <c r="Q47" s="115">
        <f t="shared" si="80"/>
        <v>9300</v>
      </c>
      <c r="R47" s="115">
        <f t="shared" si="81"/>
        <v>4500</v>
      </c>
      <c r="S47" s="115">
        <f t="shared" si="82"/>
        <v>3100</v>
      </c>
      <c r="T47" s="115">
        <f t="shared" si="83"/>
        <v>2400</v>
      </c>
      <c r="U47" s="115">
        <f t="shared" si="83"/>
        <v>2</v>
      </c>
      <c r="V47" s="115" t="str">
        <f t="shared" si="84"/>
        <v xml:space="preserve">Các tuyến đường giao thông không đấu nối trực tiếp và thông ra </v>
      </c>
      <c r="W47" s="115" t="str">
        <f t="shared" si="85"/>
        <v>Đường Trần Văn Ơn</v>
      </c>
      <c r="X47" s="115" t="str">
        <f t="shared" si="85"/>
        <v xml:space="preserve"> đoạn từ Đường Lê Duẩn</v>
      </c>
      <c r="Y47" s="115" t="str">
        <f t="shared" si="86"/>
        <v xml:space="preserve"> đến Đường Tôn Đức Thắng</v>
      </c>
      <c r="Z47" s="115" t="s">
        <v>162</v>
      </c>
      <c r="AA47" s="115">
        <f t="shared" ref="AA47:AC47" si="91">AA40</f>
        <v>0</v>
      </c>
      <c r="AB47" s="115">
        <f t="shared" si="91"/>
        <v>0</v>
      </c>
      <c r="AC47" s="115">
        <f t="shared" si="91"/>
        <v>0</v>
      </c>
    </row>
    <row r="48" spans="1:29" s="34" customFormat="1" ht="31.5" x14ac:dyDescent="0.25">
      <c r="A48" s="111">
        <f t="shared" si="4"/>
        <v>43</v>
      </c>
      <c r="B48" s="111" t="str">
        <f>'Đầu vào (2)'!G43</f>
        <v>LT31NT2</v>
      </c>
      <c r="C48" s="111" t="str">
        <f>$B$48</f>
        <v>LT31NT2</v>
      </c>
      <c r="D48" s="112" t="str">
        <f>'Đầu vào (2)'!H43</f>
        <v>Đường Võ Thị Sáu</v>
      </c>
      <c r="E48" s="112" t="str">
        <f>'Đầu vào (2)'!I43</f>
        <v>Đường Lê Duẩn</v>
      </c>
      <c r="F48" s="112" t="str">
        <f>'Đầu vào (2)'!J43</f>
        <v>Đường liên xã Long Đức - Lộc An cũ</v>
      </c>
      <c r="G48" s="43">
        <v>10400</v>
      </c>
      <c r="H48" s="113">
        <v>7300</v>
      </c>
      <c r="I48" s="113">
        <v>6200</v>
      </c>
      <c r="J48" s="71">
        <f>VLOOKUP(C48,'[1]1. MA DO'!$E$5:$AB$1933,23,0)</f>
        <v>1.1299999999999999</v>
      </c>
      <c r="K48" s="72">
        <f t="shared" si="1"/>
        <v>1.1299999999999999</v>
      </c>
      <c r="L48" s="72">
        <f t="shared" si="2"/>
        <v>1.1299999999999999</v>
      </c>
      <c r="M48" s="114">
        <f>'Đầu vào (2)'!K43</f>
        <v>9000</v>
      </c>
      <c r="N48" s="114">
        <f>'Đầu vào (2)'!L43</f>
        <v>3600</v>
      </c>
      <c r="O48" s="114">
        <f>'Đầu vào (2)'!M43</f>
        <v>2300</v>
      </c>
      <c r="P48" s="114">
        <f>'Đầu vào (2)'!N43</f>
        <v>1800</v>
      </c>
      <c r="Q48" s="115">
        <f>VLOOKUP(B48,'[2]Giá đề xuất ODT'!$G$11:$AD$2233,21,0)</f>
        <v>10400</v>
      </c>
      <c r="R48" s="115">
        <f>VLOOKUP(B48,'[2]Giá đề xuất ODT'!$G$11:$AD$2233,22,0)</f>
        <v>4200</v>
      </c>
      <c r="S48" s="115">
        <f>VLOOKUP(B48,'[2]Giá đề xuất ODT'!$G$11:$AD$2233,23,0)</f>
        <v>2700</v>
      </c>
      <c r="T48" s="115">
        <f>VLOOKUP(B48,'[2]Giá đề xuất ODT'!$G$11:$AD$2233,24,0)</f>
        <v>2100</v>
      </c>
      <c r="U48" s="115">
        <v>2</v>
      </c>
      <c r="V48" s="115"/>
      <c r="W48" s="115" t="str">
        <f>D48</f>
        <v>Đường Võ Thị Sáu</v>
      </c>
      <c r="X48" s="115" t="str">
        <f>" đoạn từ "&amp;E48</f>
        <v xml:space="preserve"> đoạn từ Đường Lê Duẩn</v>
      </c>
      <c r="Y48" s="115" t="str">
        <f>" đến "&amp;F48</f>
        <v xml:space="preserve"> đến Đường liên xã Long Đức - Lộc An cũ</v>
      </c>
      <c r="Z48" s="115"/>
      <c r="AA48" s="115"/>
      <c r="AB48" s="115"/>
      <c r="AC48" s="115">
        <v>0</v>
      </c>
    </row>
    <row r="49" spans="1:29" s="34" customFormat="1" ht="78.75" x14ac:dyDescent="0.25">
      <c r="A49" s="111">
        <f t="shared" si="4"/>
        <v>44</v>
      </c>
      <c r="B49" s="111" t="str">
        <f t="shared" ref="B49:B54" si="92">B42</f>
        <v>VT2</v>
      </c>
      <c r="C49" s="111" t="str">
        <f t="shared" ref="C49:C54" si="93">$B$48</f>
        <v>LT31NT2</v>
      </c>
      <c r="D49" s="129" t="str">
        <f>V49&amp;W49&amp;X49&amp;Y49&amp;Z49&amp;"
"&amp;AA49&amp;"
"
&amp;AB49</f>
        <v>Các tuyến đường giao thông đấu nối trực tiếp ra Đường Võ Thị Sáu đoạn từ Đường Lê Duẩn đến Đường liên xã Long Đức - Lộc An cũ có hiện trạng là đường nhựa, bê tông xi măng:
- Có bề rộng ≥5m, cách đường giao thông ≤1.000m.
- Có bề rộng từ ≥3m đến &lt;5m, cách đường giao thông ≤500m.</v>
      </c>
      <c r="E49" s="130"/>
      <c r="F49" s="131"/>
      <c r="G49" s="116">
        <v>4200</v>
      </c>
      <c r="H49" s="113">
        <v>2900</v>
      </c>
      <c r="I49" s="113">
        <v>2500</v>
      </c>
      <c r="J49" s="71">
        <f>VLOOKUP(C49,'[1]1. MA DO'!$E$5:$AB$1933,23,0)</f>
        <v>1.1299999999999999</v>
      </c>
      <c r="K49" s="72">
        <f t="shared" si="1"/>
        <v>1.1299999999999999</v>
      </c>
      <c r="L49" s="72">
        <f t="shared" si="2"/>
        <v>1.1299999999999999</v>
      </c>
      <c r="M49" s="114">
        <f t="shared" ref="M49:M54" si="94">M48</f>
        <v>9000</v>
      </c>
      <c r="N49" s="114">
        <f t="shared" ref="N49:N54" si="95">N48</f>
        <v>3600</v>
      </c>
      <c r="O49" s="114">
        <f t="shared" ref="O49:O54" si="96">O48</f>
        <v>2300</v>
      </c>
      <c r="P49" s="114">
        <f t="shared" ref="P49:P54" si="97">P48</f>
        <v>1800</v>
      </c>
      <c r="Q49" s="115">
        <f t="shared" ref="Q49:Q54" si="98">Q48</f>
        <v>10400</v>
      </c>
      <c r="R49" s="115">
        <f t="shared" ref="R49:R54" si="99">R48</f>
        <v>4200</v>
      </c>
      <c r="S49" s="115">
        <f t="shared" ref="S49:S54" si="100">S48</f>
        <v>2700</v>
      </c>
      <c r="T49" s="115">
        <f t="shared" ref="T49:U54" si="101">T48</f>
        <v>2100</v>
      </c>
      <c r="U49" s="115">
        <f t="shared" si="101"/>
        <v>2</v>
      </c>
      <c r="V49" s="115" t="str">
        <f t="shared" ref="V49:V54" si="102">V42</f>
        <v xml:space="preserve">Các tuyến đường giao thông đấu nối trực tiếp ra </v>
      </c>
      <c r="W49" s="115" t="str">
        <f t="shared" ref="W49:X54" si="103">W48</f>
        <v>Đường Võ Thị Sáu</v>
      </c>
      <c r="X49" s="115" t="str">
        <f t="shared" si="103"/>
        <v xml:space="preserve"> đoạn từ Đường Lê Duẩn</v>
      </c>
      <c r="Y49" s="115" t="str">
        <f t="shared" ref="Y49:Y54" si="104">Y48</f>
        <v xml:space="preserve"> đến Đường liên xã Long Đức - Lộc An cũ</v>
      </c>
      <c r="Z49" s="115" t="s">
        <v>161</v>
      </c>
      <c r="AA49" s="115" t="str">
        <f>AA42</f>
        <v>- Có bề rộng ≥5m, cách đường giao thông ≤1.000m.</v>
      </c>
      <c r="AB49" s="115" t="str">
        <f>AB42</f>
        <v>- Có bề rộng từ ≥3m đến &lt;5m, cách đường giao thông ≤500m.</v>
      </c>
      <c r="AC49" s="115">
        <f>AC42</f>
        <v>0</v>
      </c>
    </row>
    <row r="50" spans="1:29" s="34" customFormat="1" ht="78.75" x14ac:dyDescent="0.25">
      <c r="A50" s="111">
        <f t="shared" si="4"/>
        <v>45</v>
      </c>
      <c r="B50" s="111" t="str">
        <f t="shared" si="92"/>
        <v>VT3</v>
      </c>
      <c r="C50" s="111" t="str">
        <f t="shared" si="93"/>
        <v>LT31NT2</v>
      </c>
      <c r="D50" s="129" t="str">
        <f>V50&amp;W50&amp;X50&amp;Y50&amp;Z50&amp;"
"&amp;AA50&amp;"
"&amp;AB50&amp;"
"&amp;AC50</f>
        <v>Các tuyến đường giao thông đấu nối trực tiếp ra Đường Võ Thị Sáu đoạn từ Đường Lê Duẩn đến Đường liên xã Long Đức - Lộc An cũ có hiện trạng là đường nhựa, bê tông xi măng:
- Có bề rộng ≥5m, cách đường giao thông &gt;1.000m.
- Có bề rộng từ ≥3m đến &lt;5m, cách đường giao thông từ &gt;500m đến ≤1.000m.
- Có bề rộng &lt;3m, cách đường giao thông ≤200m.</v>
      </c>
      <c r="E50" s="130"/>
      <c r="F50" s="131"/>
      <c r="G50" s="116">
        <v>2700</v>
      </c>
      <c r="H50" s="113">
        <v>1900</v>
      </c>
      <c r="I50" s="113">
        <v>1600</v>
      </c>
      <c r="J50" s="71">
        <f>VLOOKUP(C50,'[1]1. MA DO'!$E$5:$AB$1933,23,0)</f>
        <v>1.1299999999999999</v>
      </c>
      <c r="K50" s="72">
        <f t="shared" si="1"/>
        <v>1.1299999999999999</v>
      </c>
      <c r="L50" s="72">
        <f t="shared" si="2"/>
        <v>1.1299999999999999</v>
      </c>
      <c r="M50" s="114">
        <f t="shared" si="94"/>
        <v>9000</v>
      </c>
      <c r="N50" s="114">
        <f t="shared" si="95"/>
        <v>3600</v>
      </c>
      <c r="O50" s="114">
        <f t="shared" si="96"/>
        <v>2300</v>
      </c>
      <c r="P50" s="114">
        <f t="shared" si="97"/>
        <v>1800</v>
      </c>
      <c r="Q50" s="115">
        <f t="shared" si="98"/>
        <v>10400</v>
      </c>
      <c r="R50" s="115">
        <f t="shared" si="99"/>
        <v>4200</v>
      </c>
      <c r="S50" s="115">
        <f t="shared" si="100"/>
        <v>2700</v>
      </c>
      <c r="T50" s="115">
        <f t="shared" si="101"/>
        <v>2100</v>
      </c>
      <c r="U50" s="115">
        <f t="shared" si="101"/>
        <v>2</v>
      </c>
      <c r="V50" s="115" t="str">
        <f t="shared" si="102"/>
        <v xml:space="preserve">Các tuyến đường giao thông đấu nối trực tiếp ra </v>
      </c>
      <c r="W50" s="115" t="str">
        <f t="shared" si="103"/>
        <v>Đường Võ Thị Sáu</v>
      </c>
      <c r="X50" s="115" t="str">
        <f t="shared" si="103"/>
        <v xml:space="preserve"> đoạn từ Đường Lê Duẩn</v>
      </c>
      <c r="Y50" s="115" t="str">
        <f t="shared" si="104"/>
        <v xml:space="preserve"> đến Đường liên xã Long Đức - Lộc An cũ</v>
      </c>
      <c r="Z50" s="115" t="s">
        <v>161</v>
      </c>
      <c r="AA50" s="115" t="str">
        <f t="shared" ref="AA50:AC50" si="105">AA43</f>
        <v>- Có bề rộng ≥5m, cách đường giao thông &gt;1.000m.</v>
      </c>
      <c r="AB50" s="115" t="str">
        <f t="shared" si="105"/>
        <v>- Có bề rộng từ ≥3m đến &lt;5m, cách đường giao thông từ &gt;500m đến ≤1.000m.</v>
      </c>
      <c r="AC50" s="115" t="str">
        <f t="shared" si="105"/>
        <v>- Có bề rộng &lt;3m, cách đường giao thông ≤200m.</v>
      </c>
    </row>
    <row r="51" spans="1:29" s="34" customFormat="1" ht="94.5" x14ac:dyDescent="0.25">
      <c r="A51" s="111">
        <f t="shared" si="4"/>
        <v>46</v>
      </c>
      <c r="B51" s="111" t="str">
        <f t="shared" si="92"/>
        <v>VT4</v>
      </c>
      <c r="C51" s="111" t="str">
        <f t="shared" si="93"/>
        <v>LT31NT2</v>
      </c>
      <c r="D51" s="129" t="str">
        <f>V51&amp;W51&amp;X51&amp;Y51&amp;Z51</f>
        <v>Các tuyến đường giao thông đấu nối trực tiếp ra Đường Võ Thị Sáu đoạn từ Đường Lê Duẩn đến Đường liên xã Long Đức - Lộc An cũ có hiện trạng là đường nhựa, bê tông xi măng:
- Có bề rộng từ ≥3m đến &lt;5m, cách đường giao thông &gt;1.000m.
- Có bề rộng &lt;3m, cách đường giao thông &gt;200m.</v>
      </c>
      <c r="E51" s="130"/>
      <c r="F51" s="131"/>
      <c r="G51" s="116">
        <v>2100</v>
      </c>
      <c r="H51" s="113">
        <v>1500</v>
      </c>
      <c r="I51" s="113">
        <v>1300</v>
      </c>
      <c r="J51" s="71">
        <f>VLOOKUP(C51,'[1]1. MA DO'!$E$5:$AB$1933,23,0)</f>
        <v>1.1299999999999999</v>
      </c>
      <c r="K51" s="72">
        <f t="shared" si="1"/>
        <v>1.1299999999999999</v>
      </c>
      <c r="L51" s="72">
        <f t="shared" si="2"/>
        <v>1.1299999999999999</v>
      </c>
      <c r="M51" s="114">
        <f t="shared" si="94"/>
        <v>9000</v>
      </c>
      <c r="N51" s="114">
        <f t="shared" si="95"/>
        <v>3600</v>
      </c>
      <c r="O51" s="114">
        <f t="shared" si="96"/>
        <v>2300</v>
      </c>
      <c r="P51" s="114">
        <f t="shared" si="97"/>
        <v>1800</v>
      </c>
      <c r="Q51" s="115">
        <f t="shared" si="98"/>
        <v>10400</v>
      </c>
      <c r="R51" s="115">
        <f t="shared" si="99"/>
        <v>4200</v>
      </c>
      <c r="S51" s="115">
        <f t="shared" si="100"/>
        <v>2700</v>
      </c>
      <c r="T51" s="115">
        <f t="shared" si="101"/>
        <v>2100</v>
      </c>
      <c r="U51" s="115">
        <f t="shared" si="101"/>
        <v>2</v>
      </c>
      <c r="V51" s="115" t="str">
        <f t="shared" si="102"/>
        <v xml:space="preserve">Các tuyến đường giao thông đấu nối trực tiếp ra </v>
      </c>
      <c r="W51" s="115" t="str">
        <f t="shared" si="103"/>
        <v>Đường Võ Thị Sáu</v>
      </c>
      <c r="X51" s="115" t="str">
        <f t="shared" si="103"/>
        <v xml:space="preserve"> đoạn từ Đường Lê Duẩn</v>
      </c>
      <c r="Y51" s="115" t="str">
        <f t="shared" si="104"/>
        <v xml:space="preserve"> đến Đường liên xã Long Đức - Lộc An cũ</v>
      </c>
      <c r="Z51" s="115" t="s">
        <v>162</v>
      </c>
      <c r="AA51" s="115">
        <f t="shared" ref="AA51:AC51" si="106">AA44</f>
        <v>0</v>
      </c>
      <c r="AB51" s="115">
        <f t="shared" si="106"/>
        <v>0</v>
      </c>
      <c r="AC51" s="115">
        <f t="shared" si="106"/>
        <v>0</v>
      </c>
    </row>
    <row r="52" spans="1:29" s="34" customFormat="1" ht="94.5" x14ac:dyDescent="0.25">
      <c r="A52" s="111">
        <f t="shared" si="4"/>
        <v>47</v>
      </c>
      <c r="B52" s="111" t="str">
        <f t="shared" si="92"/>
        <v>VT2*0,8</v>
      </c>
      <c r="C52" s="111" t="str">
        <f t="shared" si="93"/>
        <v>LT31NT2</v>
      </c>
      <c r="D52" s="129" t="str">
        <f>V52&amp;W52&amp;X52&amp;Y52&amp;Z52&amp;"
"&amp;AA52&amp;"
"
&amp;AB52</f>
        <v>Các tuyến đường giao thông không đấu nối trực tiếp và thông ra Đường Võ Thị Sáu đoạn từ Đường Lê Duẩn đến Đường liên xã Long Đức - Lộc An cũ có hiện trạng là đường nhựa, bê tông xi măng:
- Có bề rộng ≥5m, cách đường giao thông ≤1.000m.
- Có bề rộng từ ≥3m đến &lt;5m, cách đường giao thông ≤500m.</v>
      </c>
      <c r="E52" s="130"/>
      <c r="F52" s="131"/>
      <c r="G52" s="116">
        <v>3800</v>
      </c>
      <c r="H52" s="113">
        <v>2700</v>
      </c>
      <c r="I52" s="113">
        <v>2300</v>
      </c>
      <c r="J52" s="71">
        <f>VLOOKUP(C52,'[1]1. MA DO'!$E$5:$AB$1933,23,0)</f>
        <v>1.1299999999999999</v>
      </c>
      <c r="K52" s="72">
        <f t="shared" si="1"/>
        <v>1.1299999999999999</v>
      </c>
      <c r="L52" s="72">
        <f t="shared" si="2"/>
        <v>1.1299999999999999</v>
      </c>
      <c r="M52" s="114">
        <f t="shared" si="94"/>
        <v>9000</v>
      </c>
      <c r="N52" s="114">
        <f t="shared" si="95"/>
        <v>3600</v>
      </c>
      <c r="O52" s="114">
        <f t="shared" si="96"/>
        <v>2300</v>
      </c>
      <c r="P52" s="114">
        <f t="shared" si="97"/>
        <v>1800</v>
      </c>
      <c r="Q52" s="115">
        <f t="shared" si="98"/>
        <v>10400</v>
      </c>
      <c r="R52" s="115">
        <f t="shared" si="99"/>
        <v>4200</v>
      </c>
      <c r="S52" s="115">
        <f t="shared" si="100"/>
        <v>2700</v>
      </c>
      <c r="T52" s="115">
        <f t="shared" si="101"/>
        <v>2100</v>
      </c>
      <c r="U52" s="115">
        <f t="shared" si="101"/>
        <v>2</v>
      </c>
      <c r="V52" s="115" t="str">
        <f t="shared" si="102"/>
        <v xml:space="preserve">Các tuyến đường giao thông không đấu nối trực tiếp và thông ra </v>
      </c>
      <c r="W52" s="115" t="str">
        <f t="shared" si="103"/>
        <v>Đường Võ Thị Sáu</v>
      </c>
      <c r="X52" s="115" t="str">
        <f t="shared" si="103"/>
        <v xml:space="preserve"> đoạn từ Đường Lê Duẩn</v>
      </c>
      <c r="Y52" s="115" t="str">
        <f t="shared" si="104"/>
        <v xml:space="preserve"> đến Đường liên xã Long Đức - Lộc An cũ</v>
      </c>
      <c r="Z52" s="115" t="s">
        <v>161</v>
      </c>
      <c r="AA52" s="115" t="str">
        <f t="shared" ref="AA52:AC52" si="107">AA45</f>
        <v>- Có bề rộng ≥5m, cách đường giao thông ≤1.000m.</v>
      </c>
      <c r="AB52" s="115" t="str">
        <f t="shared" si="107"/>
        <v>- Có bề rộng từ ≥3m đến &lt;5m, cách đường giao thông ≤500m.</v>
      </c>
      <c r="AC52" s="115">
        <f t="shared" si="107"/>
        <v>0</v>
      </c>
    </row>
    <row r="53" spans="1:29" s="34" customFormat="1" ht="94.5" x14ac:dyDescent="0.25">
      <c r="A53" s="111">
        <f t="shared" si="4"/>
        <v>48</v>
      </c>
      <c r="B53" s="111" t="str">
        <f t="shared" si="92"/>
        <v>VT3*0,8</v>
      </c>
      <c r="C53" s="111" t="str">
        <f t="shared" si="93"/>
        <v>LT31NT2</v>
      </c>
      <c r="D53" s="129" t="str">
        <f>V53&amp;W53&amp;X53&amp;Y53&amp;Z53&amp;"
"&amp;AA53&amp;"
"
&amp;AB53&amp;"
"&amp;AC53</f>
        <v>Các tuyến đường giao thông không đấu nối trực tiếp và thông ra Đường Võ Thị Sáu đoạn từ Đường Lê Duẩn đến Đường liên xã Long Đức - Lộc An cũ có hiện trạng là đường nhựa, bê tông xi măng:
- Có bề rộng ≥5m, cách đường giao thông &gt;1.000m.
- Có bề rộng từ ≥3m đến &lt;5m, cách đường giao thông từ &gt;500m đến ≤1.000m.
- Có bề rộng &lt;3m, cách đường giao thông ≤200m.</v>
      </c>
      <c r="E53" s="130"/>
      <c r="F53" s="131"/>
      <c r="G53" s="116">
        <v>2400</v>
      </c>
      <c r="H53" s="113">
        <v>1700</v>
      </c>
      <c r="I53" s="113">
        <v>1400</v>
      </c>
      <c r="J53" s="71">
        <f>VLOOKUP(C53,'[1]1. MA DO'!$E$5:$AB$1933,23,0)</f>
        <v>1.1299999999999999</v>
      </c>
      <c r="K53" s="72">
        <f t="shared" si="1"/>
        <v>1.1299999999999999</v>
      </c>
      <c r="L53" s="72">
        <f t="shared" si="2"/>
        <v>1.1299999999999999</v>
      </c>
      <c r="M53" s="114">
        <f t="shared" si="94"/>
        <v>9000</v>
      </c>
      <c r="N53" s="114">
        <f t="shared" si="95"/>
        <v>3600</v>
      </c>
      <c r="O53" s="114">
        <f t="shared" si="96"/>
        <v>2300</v>
      </c>
      <c r="P53" s="114">
        <f t="shared" si="97"/>
        <v>1800</v>
      </c>
      <c r="Q53" s="115">
        <f t="shared" si="98"/>
        <v>10400</v>
      </c>
      <c r="R53" s="115">
        <f t="shared" si="99"/>
        <v>4200</v>
      </c>
      <c r="S53" s="115">
        <f t="shared" si="100"/>
        <v>2700</v>
      </c>
      <c r="T53" s="115">
        <f t="shared" si="101"/>
        <v>2100</v>
      </c>
      <c r="U53" s="115">
        <f t="shared" si="101"/>
        <v>2</v>
      </c>
      <c r="V53" s="115" t="str">
        <f t="shared" si="102"/>
        <v xml:space="preserve">Các tuyến đường giao thông không đấu nối trực tiếp và thông ra </v>
      </c>
      <c r="W53" s="115" t="str">
        <f t="shared" si="103"/>
        <v>Đường Võ Thị Sáu</v>
      </c>
      <c r="X53" s="115" t="str">
        <f t="shared" si="103"/>
        <v xml:space="preserve"> đoạn từ Đường Lê Duẩn</v>
      </c>
      <c r="Y53" s="115" t="str">
        <f t="shared" si="104"/>
        <v xml:space="preserve"> đến Đường liên xã Long Đức - Lộc An cũ</v>
      </c>
      <c r="Z53" s="115" t="s">
        <v>161</v>
      </c>
      <c r="AA53" s="115" t="str">
        <f t="shared" ref="AA53:AC53" si="108">AA46</f>
        <v>- Có bề rộng ≥5m, cách đường giao thông &gt;1.000m.</v>
      </c>
      <c r="AB53" s="115" t="str">
        <f t="shared" si="108"/>
        <v>- Có bề rộng từ ≥3m đến &lt;5m, cách đường giao thông từ &gt;500m đến ≤1.000m.</v>
      </c>
      <c r="AC53" s="115" t="str">
        <f t="shared" si="108"/>
        <v>- Có bề rộng &lt;3m, cách đường giao thông ≤200m.</v>
      </c>
    </row>
    <row r="54" spans="1:29" s="34" customFormat="1" ht="94.5" x14ac:dyDescent="0.25">
      <c r="A54" s="111">
        <f t="shared" si="4"/>
        <v>49</v>
      </c>
      <c r="B54" s="111" t="str">
        <f t="shared" si="92"/>
        <v>VT4*0,8</v>
      </c>
      <c r="C54" s="111" t="str">
        <f t="shared" si="93"/>
        <v>LT31NT2</v>
      </c>
      <c r="D54" s="129" t="str">
        <f>V54&amp;W54&amp;X54&amp;Y54&amp;Z54</f>
        <v>Các tuyến đường giao thông không đấu nối trực tiếp và thông ra Đường Võ Thị Sáu đoạn từ Đường Lê Duẩn đến Đường liên xã Long Đức - Lộc An cũ có hiện trạng là đường nhựa, bê tông xi măng:
- Có bề rộng từ ≥3m đến &lt;5m, cách đường giao thông &gt;1.000m.
- Có bề rộng &lt;3m, cách đường giao thông &gt;200m.</v>
      </c>
      <c r="E54" s="130"/>
      <c r="F54" s="131"/>
      <c r="G54" s="116">
        <v>1900</v>
      </c>
      <c r="H54" s="113">
        <v>1300</v>
      </c>
      <c r="I54" s="113">
        <v>1100</v>
      </c>
      <c r="J54" s="71">
        <f>VLOOKUP(C54,'[1]1. MA DO'!$E$5:$AB$1933,23,0)</f>
        <v>1.1299999999999999</v>
      </c>
      <c r="K54" s="72">
        <f t="shared" si="1"/>
        <v>1.1299999999999999</v>
      </c>
      <c r="L54" s="72">
        <f t="shared" si="2"/>
        <v>1.1299999999999999</v>
      </c>
      <c r="M54" s="114">
        <f t="shared" si="94"/>
        <v>9000</v>
      </c>
      <c r="N54" s="114">
        <f t="shared" si="95"/>
        <v>3600</v>
      </c>
      <c r="O54" s="114">
        <f t="shared" si="96"/>
        <v>2300</v>
      </c>
      <c r="P54" s="114">
        <f t="shared" si="97"/>
        <v>1800</v>
      </c>
      <c r="Q54" s="115">
        <f t="shared" si="98"/>
        <v>10400</v>
      </c>
      <c r="R54" s="115">
        <f t="shared" si="99"/>
        <v>4200</v>
      </c>
      <c r="S54" s="115">
        <f t="shared" si="100"/>
        <v>2700</v>
      </c>
      <c r="T54" s="115">
        <f t="shared" si="101"/>
        <v>2100</v>
      </c>
      <c r="U54" s="115">
        <f t="shared" si="101"/>
        <v>2</v>
      </c>
      <c r="V54" s="115" t="str">
        <f t="shared" si="102"/>
        <v xml:space="preserve">Các tuyến đường giao thông không đấu nối trực tiếp và thông ra </v>
      </c>
      <c r="W54" s="115" t="str">
        <f t="shared" si="103"/>
        <v>Đường Võ Thị Sáu</v>
      </c>
      <c r="X54" s="115" t="str">
        <f t="shared" si="103"/>
        <v xml:space="preserve"> đoạn từ Đường Lê Duẩn</v>
      </c>
      <c r="Y54" s="115" t="str">
        <f t="shared" si="104"/>
        <v xml:space="preserve"> đến Đường liên xã Long Đức - Lộc An cũ</v>
      </c>
      <c r="Z54" s="115" t="s">
        <v>162</v>
      </c>
      <c r="AA54" s="115">
        <f t="shared" ref="AA54:AC54" si="109">AA47</f>
        <v>0</v>
      </c>
      <c r="AB54" s="115">
        <f t="shared" si="109"/>
        <v>0</v>
      </c>
      <c r="AC54" s="115">
        <f t="shared" si="109"/>
        <v>0</v>
      </c>
    </row>
    <row r="55" spans="1:29" s="34" customFormat="1" ht="31.5" x14ac:dyDescent="0.25">
      <c r="A55" s="111">
        <f t="shared" si="4"/>
        <v>50</v>
      </c>
      <c r="B55" s="111" t="str">
        <f>'Đầu vào (2)'!G50</f>
        <v>LT9NT2</v>
      </c>
      <c r="C55" s="111" t="str">
        <f>$B$55</f>
        <v>LT9NT2</v>
      </c>
      <c r="D55" s="112" t="str">
        <f>'Đầu vào (2)'!H50</f>
        <v>Đường Tôn Đức Thắng</v>
      </c>
      <c r="E55" s="112" t="str">
        <f>'Đầu vào (2)'!I50</f>
        <v>Đường Vũ Hồng Phô</v>
      </c>
      <c r="F55" s="112" t="str">
        <f>'Đầu vào (2)'!J50</f>
        <v>Đường Võ Thị Sáu</v>
      </c>
      <c r="G55" s="43">
        <v>11500</v>
      </c>
      <c r="H55" s="113">
        <v>8100</v>
      </c>
      <c r="I55" s="113">
        <v>6900</v>
      </c>
      <c r="J55" s="71">
        <f>VLOOKUP(C55,'[1]1. MA DO'!$E$5:$AB$1933,23,0)</f>
        <v>1.1499999999999999</v>
      </c>
      <c r="K55" s="72">
        <f t="shared" si="1"/>
        <v>1.1499999999999999</v>
      </c>
      <c r="L55" s="72">
        <f t="shared" si="2"/>
        <v>1.1499999999999999</v>
      </c>
      <c r="M55" s="114">
        <f>'Đầu vào (2)'!K50</f>
        <v>10000</v>
      </c>
      <c r="N55" s="114">
        <f>'Đầu vào (2)'!L50</f>
        <v>3000</v>
      </c>
      <c r="O55" s="114">
        <f>'Đầu vào (2)'!M50</f>
        <v>2300</v>
      </c>
      <c r="P55" s="114">
        <f>'Đầu vào (2)'!N50</f>
        <v>1800</v>
      </c>
      <c r="Q55" s="115">
        <f>VLOOKUP(B55,'[2]Giá đề xuất ODT'!$G$11:$AD$2233,21,0)</f>
        <v>11500</v>
      </c>
      <c r="R55" s="115">
        <f>VLOOKUP(B55,'[2]Giá đề xuất ODT'!$G$11:$AD$2233,22,0)</f>
        <v>3500</v>
      </c>
      <c r="S55" s="115">
        <f>VLOOKUP(B55,'[2]Giá đề xuất ODT'!$G$11:$AD$2233,23,0)</f>
        <v>2700</v>
      </c>
      <c r="T55" s="115">
        <f>VLOOKUP(B55,'[2]Giá đề xuất ODT'!$G$11:$AD$2233,24,0)</f>
        <v>2100</v>
      </c>
      <c r="U55" s="75">
        <v>1</v>
      </c>
      <c r="V55" s="115"/>
      <c r="W55" s="115" t="str">
        <f>D55</f>
        <v>Đường Tôn Đức Thắng</v>
      </c>
      <c r="X55" s="115" t="str">
        <f>" đoạn từ "&amp;E55</f>
        <v xml:space="preserve"> đoạn từ Đường Vũ Hồng Phô</v>
      </c>
      <c r="Y55" s="115" t="str">
        <f>" đến "&amp;F55</f>
        <v xml:space="preserve"> đến Đường Võ Thị Sáu</v>
      </c>
      <c r="Z55" s="115"/>
      <c r="AA55" s="115"/>
      <c r="AB55" s="115"/>
      <c r="AC55" s="115">
        <v>0</v>
      </c>
    </row>
    <row r="56" spans="1:29" s="34" customFormat="1" ht="78.75" x14ac:dyDescent="0.25">
      <c r="A56" s="111">
        <f t="shared" si="4"/>
        <v>51</v>
      </c>
      <c r="B56" s="111" t="str">
        <f t="shared" ref="B56:B61" si="110">B49</f>
        <v>VT2</v>
      </c>
      <c r="C56" s="111" t="str">
        <f t="shared" ref="C56:C61" si="111">$B$55</f>
        <v>LT9NT2</v>
      </c>
      <c r="D56" s="129" t="str">
        <f>V56&amp;W56&amp;X56&amp;Y56&amp;Z56&amp;"
"&amp;AA56&amp;"
"
&amp;AB56</f>
        <v>Các tuyến đường giao thông đấu nối trực tiếp ra Đường Tôn Đức Thắng đoạn từ Đường Vũ Hồng Phô đến Đường Võ Thị Sáu có hiện trạng là đường nhựa, bê tông xi măng:
- Có bề rộng ≥5m, cách đường giao thông ≤1.000m.
- Có bề rộng từ ≥3m đến &lt;5m, cách đường giao thông ≤500m.</v>
      </c>
      <c r="E56" s="130"/>
      <c r="F56" s="131"/>
      <c r="G56" s="116">
        <v>3500</v>
      </c>
      <c r="H56" s="113">
        <v>2500</v>
      </c>
      <c r="I56" s="113">
        <v>2100</v>
      </c>
      <c r="J56" s="71">
        <f>VLOOKUP(C56,'[1]1. MA DO'!$E$5:$AB$1933,23,0)</f>
        <v>1.1499999999999999</v>
      </c>
      <c r="K56" s="72">
        <f t="shared" si="1"/>
        <v>1.1499999999999999</v>
      </c>
      <c r="L56" s="72">
        <f t="shared" si="2"/>
        <v>1.1499999999999999</v>
      </c>
      <c r="M56" s="114">
        <f t="shared" ref="M56:M61" si="112">M55</f>
        <v>10000</v>
      </c>
      <c r="N56" s="114">
        <f t="shared" ref="N56:N61" si="113">N55</f>
        <v>3000</v>
      </c>
      <c r="O56" s="114">
        <f t="shared" ref="O56:O61" si="114">O55</f>
        <v>2300</v>
      </c>
      <c r="P56" s="114">
        <f t="shared" ref="P56:P61" si="115">P55</f>
        <v>1800</v>
      </c>
      <c r="Q56" s="115">
        <f t="shared" ref="Q56:Q61" si="116">Q55</f>
        <v>11500</v>
      </c>
      <c r="R56" s="115">
        <f t="shared" ref="R56:R61" si="117">R55</f>
        <v>3500</v>
      </c>
      <c r="S56" s="115">
        <f t="shared" ref="S56:S61" si="118">S55</f>
        <v>2700</v>
      </c>
      <c r="T56" s="115">
        <f t="shared" ref="T56:U61" si="119">T55</f>
        <v>2100</v>
      </c>
      <c r="U56" s="115">
        <f t="shared" si="119"/>
        <v>1</v>
      </c>
      <c r="V56" s="115" t="str">
        <f t="shared" ref="V56:V61" si="120">V49</f>
        <v xml:space="preserve">Các tuyến đường giao thông đấu nối trực tiếp ra </v>
      </c>
      <c r="W56" s="115" t="str">
        <f t="shared" ref="W56:X61" si="121">W55</f>
        <v>Đường Tôn Đức Thắng</v>
      </c>
      <c r="X56" s="115" t="str">
        <f t="shared" si="121"/>
        <v xml:space="preserve"> đoạn từ Đường Vũ Hồng Phô</v>
      </c>
      <c r="Y56" s="115" t="str">
        <f t="shared" ref="Y56:Y61" si="122">Y55</f>
        <v xml:space="preserve"> đến Đường Võ Thị Sáu</v>
      </c>
      <c r="Z56" s="115" t="s">
        <v>161</v>
      </c>
      <c r="AA56" s="115" t="str">
        <f>AA49</f>
        <v>- Có bề rộng ≥5m, cách đường giao thông ≤1.000m.</v>
      </c>
      <c r="AB56" s="115" t="str">
        <f>AB49</f>
        <v>- Có bề rộng từ ≥3m đến &lt;5m, cách đường giao thông ≤500m.</v>
      </c>
      <c r="AC56" s="115">
        <f>AC49</f>
        <v>0</v>
      </c>
    </row>
    <row r="57" spans="1:29" s="34" customFormat="1" ht="78.75" x14ac:dyDescent="0.25">
      <c r="A57" s="111">
        <f t="shared" si="4"/>
        <v>52</v>
      </c>
      <c r="B57" s="111" t="str">
        <f t="shared" si="110"/>
        <v>VT3</v>
      </c>
      <c r="C57" s="111" t="str">
        <f t="shared" si="111"/>
        <v>LT9NT2</v>
      </c>
      <c r="D57" s="129" t="str">
        <f>V57&amp;W57&amp;X57&amp;Y57&amp;Z57&amp;"
"&amp;AA57&amp;"
"&amp;AB57&amp;"
"&amp;AC57</f>
        <v>Các tuyến đường giao thông đấu nối trực tiếp ra Đường Tôn Đức Thắng đoạn từ Đường Vũ Hồng Phô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57" s="130"/>
      <c r="F57" s="131"/>
      <c r="G57" s="116">
        <v>2700</v>
      </c>
      <c r="H57" s="113">
        <v>1900</v>
      </c>
      <c r="I57" s="113">
        <v>1600</v>
      </c>
      <c r="J57" s="71">
        <f>VLOOKUP(C57,'[1]1. MA DO'!$E$5:$AB$1933,23,0)</f>
        <v>1.1499999999999999</v>
      </c>
      <c r="K57" s="72">
        <f t="shared" si="1"/>
        <v>1.1499999999999999</v>
      </c>
      <c r="L57" s="72">
        <f t="shared" si="2"/>
        <v>1.1499999999999999</v>
      </c>
      <c r="M57" s="114">
        <f t="shared" si="112"/>
        <v>10000</v>
      </c>
      <c r="N57" s="114">
        <f t="shared" si="113"/>
        <v>3000</v>
      </c>
      <c r="O57" s="114">
        <f t="shared" si="114"/>
        <v>2300</v>
      </c>
      <c r="P57" s="114">
        <f t="shared" si="115"/>
        <v>1800</v>
      </c>
      <c r="Q57" s="115">
        <f t="shared" si="116"/>
        <v>11500</v>
      </c>
      <c r="R57" s="115">
        <f t="shared" si="117"/>
        <v>3500</v>
      </c>
      <c r="S57" s="115">
        <f t="shared" si="118"/>
        <v>2700</v>
      </c>
      <c r="T57" s="115">
        <f t="shared" si="119"/>
        <v>2100</v>
      </c>
      <c r="U57" s="115">
        <f t="shared" si="119"/>
        <v>1</v>
      </c>
      <c r="V57" s="115" t="str">
        <f t="shared" si="120"/>
        <v xml:space="preserve">Các tuyến đường giao thông đấu nối trực tiếp ra </v>
      </c>
      <c r="W57" s="115" t="str">
        <f t="shared" si="121"/>
        <v>Đường Tôn Đức Thắng</v>
      </c>
      <c r="X57" s="115" t="str">
        <f t="shared" si="121"/>
        <v xml:space="preserve"> đoạn từ Đường Vũ Hồng Phô</v>
      </c>
      <c r="Y57" s="115" t="str">
        <f t="shared" si="122"/>
        <v xml:space="preserve"> đến Đường Võ Thị Sáu</v>
      </c>
      <c r="Z57" s="115" t="s">
        <v>161</v>
      </c>
      <c r="AA57" s="115" t="str">
        <f t="shared" ref="AA57:AC57" si="123">AA50</f>
        <v>- Có bề rộng ≥5m, cách đường giao thông &gt;1.000m.</v>
      </c>
      <c r="AB57" s="115" t="str">
        <f t="shared" si="123"/>
        <v>- Có bề rộng từ ≥3m đến &lt;5m, cách đường giao thông từ &gt;500m đến ≤1.000m.</v>
      </c>
      <c r="AC57" s="115" t="str">
        <f t="shared" si="123"/>
        <v>- Có bề rộng &lt;3m, cách đường giao thông ≤200m.</v>
      </c>
    </row>
    <row r="58" spans="1:29" s="34" customFormat="1" ht="94.5" x14ac:dyDescent="0.25">
      <c r="A58" s="111">
        <f t="shared" si="4"/>
        <v>53</v>
      </c>
      <c r="B58" s="111" t="str">
        <f t="shared" si="110"/>
        <v>VT4</v>
      </c>
      <c r="C58" s="111" t="str">
        <f t="shared" si="111"/>
        <v>LT9NT2</v>
      </c>
      <c r="D58" s="129" t="str">
        <f>V58&amp;W58&amp;X58&amp;Y58&amp;Z58</f>
        <v>Các tuyến đường giao thông đấu nối trực tiếp ra Đường Tôn Đức Thắng đoạn từ Đường Vũ Hồng Phô đến Đường Võ Thị Sáu có hiện trạng là đường nhựa, bê tông xi măng:
- Có bề rộng từ ≥3m đến &lt;5m, cách đường giao thông &gt;1.000m.
- Có bề rộng &lt;3m, cách đường giao thông &gt;200m.</v>
      </c>
      <c r="E58" s="130"/>
      <c r="F58" s="131"/>
      <c r="G58" s="116">
        <v>2100</v>
      </c>
      <c r="H58" s="113">
        <v>1500</v>
      </c>
      <c r="I58" s="113">
        <v>1300</v>
      </c>
      <c r="J58" s="71">
        <f>VLOOKUP(C58,'[1]1. MA DO'!$E$5:$AB$1933,23,0)</f>
        <v>1.1499999999999999</v>
      </c>
      <c r="K58" s="72">
        <f t="shared" si="1"/>
        <v>1.1499999999999999</v>
      </c>
      <c r="L58" s="72">
        <f t="shared" si="2"/>
        <v>1.1499999999999999</v>
      </c>
      <c r="M58" s="114">
        <f t="shared" si="112"/>
        <v>10000</v>
      </c>
      <c r="N58" s="114">
        <f t="shared" si="113"/>
        <v>3000</v>
      </c>
      <c r="O58" s="114">
        <f t="shared" si="114"/>
        <v>2300</v>
      </c>
      <c r="P58" s="114">
        <f t="shared" si="115"/>
        <v>1800</v>
      </c>
      <c r="Q58" s="115">
        <f t="shared" si="116"/>
        <v>11500</v>
      </c>
      <c r="R58" s="115">
        <f t="shared" si="117"/>
        <v>3500</v>
      </c>
      <c r="S58" s="115">
        <f t="shared" si="118"/>
        <v>2700</v>
      </c>
      <c r="T58" s="115">
        <f t="shared" si="119"/>
        <v>2100</v>
      </c>
      <c r="U58" s="115">
        <f t="shared" si="119"/>
        <v>1</v>
      </c>
      <c r="V58" s="115" t="str">
        <f t="shared" si="120"/>
        <v xml:space="preserve">Các tuyến đường giao thông đấu nối trực tiếp ra </v>
      </c>
      <c r="W58" s="115" t="str">
        <f t="shared" si="121"/>
        <v>Đường Tôn Đức Thắng</v>
      </c>
      <c r="X58" s="115" t="str">
        <f t="shared" si="121"/>
        <v xml:space="preserve"> đoạn từ Đường Vũ Hồng Phô</v>
      </c>
      <c r="Y58" s="115" t="str">
        <f t="shared" si="122"/>
        <v xml:space="preserve"> đến Đường Võ Thị Sáu</v>
      </c>
      <c r="Z58" s="115" t="s">
        <v>162</v>
      </c>
      <c r="AA58" s="115">
        <f t="shared" ref="AA58:AC58" si="124">AA51</f>
        <v>0</v>
      </c>
      <c r="AB58" s="115">
        <f t="shared" si="124"/>
        <v>0</v>
      </c>
      <c r="AC58" s="115">
        <f t="shared" si="124"/>
        <v>0</v>
      </c>
    </row>
    <row r="59" spans="1:29" s="34" customFormat="1" ht="94.5" x14ac:dyDescent="0.25">
      <c r="A59" s="111">
        <f t="shared" si="4"/>
        <v>54</v>
      </c>
      <c r="B59" s="111" t="str">
        <f t="shared" si="110"/>
        <v>VT2*0,8</v>
      </c>
      <c r="C59" s="111" t="str">
        <f t="shared" si="111"/>
        <v>LT9NT2</v>
      </c>
      <c r="D59" s="129" t="str">
        <f>V59&amp;W59&amp;X59&amp;Y59&amp;Z59&amp;"
"&amp;AA59&amp;"
"
&amp;AB59</f>
        <v>Các tuyến đường giao thông không đấu nối trực tiếp và thông ra Đường Tôn Đức Thắng đoạn từ Đường Vũ Hồng Phô đến Đường Võ Thị Sáu có hiện trạng là đường nhựa, bê tông xi măng:
- Có bề rộng ≥5m, cách đường giao thông ≤1.000m.
- Có bề rộng từ ≥3m đến &lt;5m, cách đường giao thông ≤500m.</v>
      </c>
      <c r="E59" s="130"/>
      <c r="F59" s="131"/>
      <c r="G59" s="116">
        <v>3200</v>
      </c>
      <c r="H59" s="113">
        <v>2200</v>
      </c>
      <c r="I59" s="113">
        <v>1900</v>
      </c>
      <c r="J59" s="71">
        <f>VLOOKUP(C59,'[1]1. MA DO'!$E$5:$AB$1933,23,0)</f>
        <v>1.1499999999999999</v>
      </c>
      <c r="K59" s="72">
        <f t="shared" si="1"/>
        <v>1.1499999999999999</v>
      </c>
      <c r="L59" s="72">
        <f t="shared" si="2"/>
        <v>1.1499999999999999</v>
      </c>
      <c r="M59" s="114">
        <f t="shared" si="112"/>
        <v>10000</v>
      </c>
      <c r="N59" s="114">
        <f t="shared" si="113"/>
        <v>3000</v>
      </c>
      <c r="O59" s="114">
        <f t="shared" si="114"/>
        <v>2300</v>
      </c>
      <c r="P59" s="114">
        <f t="shared" si="115"/>
        <v>1800</v>
      </c>
      <c r="Q59" s="115">
        <f t="shared" si="116"/>
        <v>11500</v>
      </c>
      <c r="R59" s="115">
        <f t="shared" si="117"/>
        <v>3500</v>
      </c>
      <c r="S59" s="115">
        <f t="shared" si="118"/>
        <v>2700</v>
      </c>
      <c r="T59" s="115">
        <f t="shared" si="119"/>
        <v>2100</v>
      </c>
      <c r="U59" s="115">
        <f t="shared" si="119"/>
        <v>1</v>
      </c>
      <c r="V59" s="115" t="str">
        <f t="shared" si="120"/>
        <v xml:space="preserve">Các tuyến đường giao thông không đấu nối trực tiếp và thông ra </v>
      </c>
      <c r="W59" s="115" t="str">
        <f t="shared" si="121"/>
        <v>Đường Tôn Đức Thắng</v>
      </c>
      <c r="X59" s="115" t="str">
        <f t="shared" si="121"/>
        <v xml:space="preserve"> đoạn từ Đường Vũ Hồng Phô</v>
      </c>
      <c r="Y59" s="115" t="str">
        <f t="shared" si="122"/>
        <v xml:space="preserve"> đến Đường Võ Thị Sáu</v>
      </c>
      <c r="Z59" s="115" t="s">
        <v>161</v>
      </c>
      <c r="AA59" s="115" t="str">
        <f t="shared" ref="AA59:AC59" si="125">AA52</f>
        <v>- Có bề rộng ≥5m, cách đường giao thông ≤1.000m.</v>
      </c>
      <c r="AB59" s="115" t="str">
        <f t="shared" si="125"/>
        <v>- Có bề rộng từ ≥3m đến &lt;5m, cách đường giao thông ≤500m.</v>
      </c>
      <c r="AC59" s="115">
        <f t="shared" si="125"/>
        <v>0</v>
      </c>
    </row>
    <row r="60" spans="1:29" s="34" customFormat="1" ht="94.5" x14ac:dyDescent="0.25">
      <c r="A60" s="111">
        <f t="shared" si="4"/>
        <v>55</v>
      </c>
      <c r="B60" s="111" t="str">
        <f t="shared" si="110"/>
        <v>VT3*0,8</v>
      </c>
      <c r="C60" s="111" t="str">
        <f t="shared" si="111"/>
        <v>LT9NT2</v>
      </c>
      <c r="D60" s="129" t="str">
        <f>V60&amp;W60&amp;X60&amp;Y60&amp;Z60&amp;"
"&amp;AA60&amp;"
"
&amp;AB60&amp;"
"&amp;AC60</f>
        <v>Các tuyến đường giao thông không đấu nối trực tiếp và thông ra Đường Tôn Đức Thắng đoạn từ Đường Vũ Hồng Phô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60" s="130"/>
      <c r="F60" s="131"/>
      <c r="G60" s="116">
        <v>2400</v>
      </c>
      <c r="H60" s="113">
        <v>1700</v>
      </c>
      <c r="I60" s="113">
        <v>1400</v>
      </c>
      <c r="J60" s="71">
        <f>VLOOKUP(C60,'[1]1. MA DO'!$E$5:$AB$1933,23,0)</f>
        <v>1.1499999999999999</v>
      </c>
      <c r="K60" s="72">
        <f t="shared" si="1"/>
        <v>1.1499999999999999</v>
      </c>
      <c r="L60" s="72">
        <f t="shared" si="2"/>
        <v>1.1499999999999999</v>
      </c>
      <c r="M60" s="114">
        <f t="shared" si="112"/>
        <v>10000</v>
      </c>
      <c r="N60" s="114">
        <f t="shared" si="113"/>
        <v>3000</v>
      </c>
      <c r="O60" s="114">
        <f t="shared" si="114"/>
        <v>2300</v>
      </c>
      <c r="P60" s="114">
        <f t="shared" si="115"/>
        <v>1800</v>
      </c>
      <c r="Q60" s="115">
        <f t="shared" si="116"/>
        <v>11500</v>
      </c>
      <c r="R60" s="115">
        <f t="shared" si="117"/>
        <v>3500</v>
      </c>
      <c r="S60" s="115">
        <f t="shared" si="118"/>
        <v>2700</v>
      </c>
      <c r="T60" s="115">
        <f t="shared" si="119"/>
        <v>2100</v>
      </c>
      <c r="U60" s="115">
        <f t="shared" si="119"/>
        <v>1</v>
      </c>
      <c r="V60" s="115" t="str">
        <f t="shared" si="120"/>
        <v xml:space="preserve">Các tuyến đường giao thông không đấu nối trực tiếp và thông ra </v>
      </c>
      <c r="W60" s="115" t="str">
        <f t="shared" si="121"/>
        <v>Đường Tôn Đức Thắng</v>
      </c>
      <c r="X60" s="115" t="str">
        <f t="shared" si="121"/>
        <v xml:space="preserve"> đoạn từ Đường Vũ Hồng Phô</v>
      </c>
      <c r="Y60" s="115" t="str">
        <f t="shared" si="122"/>
        <v xml:space="preserve"> đến Đường Võ Thị Sáu</v>
      </c>
      <c r="Z60" s="115" t="s">
        <v>161</v>
      </c>
      <c r="AA60" s="115" t="str">
        <f t="shared" ref="AA60:AC60" si="126">AA53</f>
        <v>- Có bề rộng ≥5m, cách đường giao thông &gt;1.000m.</v>
      </c>
      <c r="AB60" s="115" t="str">
        <f t="shared" si="126"/>
        <v>- Có bề rộng từ ≥3m đến &lt;5m, cách đường giao thông từ &gt;500m đến ≤1.000m.</v>
      </c>
      <c r="AC60" s="115" t="str">
        <f t="shared" si="126"/>
        <v>- Có bề rộng &lt;3m, cách đường giao thông ≤200m.</v>
      </c>
    </row>
    <row r="61" spans="1:29" s="34" customFormat="1" ht="94.5" x14ac:dyDescent="0.25">
      <c r="A61" s="111">
        <f t="shared" si="4"/>
        <v>56</v>
      </c>
      <c r="B61" s="111" t="str">
        <f t="shared" si="110"/>
        <v>VT4*0,8</v>
      </c>
      <c r="C61" s="111" t="str">
        <f t="shared" si="111"/>
        <v>LT9NT2</v>
      </c>
      <c r="D61" s="129" t="str">
        <f>V61&amp;W61&amp;X61&amp;Y61&amp;Z61</f>
        <v>Các tuyến đường giao thông không đấu nối trực tiếp và thông ra Đường Tôn Đức Thắng đoạn từ Đường Vũ Hồng Phô đến Đường Võ Thị Sáu có hiện trạng là đường nhựa, bê tông xi măng:
- Có bề rộng từ ≥3m đến &lt;5m, cách đường giao thông &gt;1.000m.
- Có bề rộng &lt;3m, cách đường giao thông &gt;200m.</v>
      </c>
      <c r="E61" s="130"/>
      <c r="F61" s="131"/>
      <c r="G61" s="116">
        <v>1900</v>
      </c>
      <c r="H61" s="113">
        <v>1300</v>
      </c>
      <c r="I61" s="113">
        <v>1100</v>
      </c>
      <c r="J61" s="71">
        <f>VLOOKUP(C61,'[1]1. MA DO'!$E$5:$AB$1933,23,0)</f>
        <v>1.1499999999999999</v>
      </c>
      <c r="K61" s="72">
        <f t="shared" si="1"/>
        <v>1.1499999999999999</v>
      </c>
      <c r="L61" s="72">
        <f t="shared" si="2"/>
        <v>1.1499999999999999</v>
      </c>
      <c r="M61" s="114">
        <f t="shared" si="112"/>
        <v>10000</v>
      </c>
      <c r="N61" s="114">
        <f t="shared" si="113"/>
        <v>3000</v>
      </c>
      <c r="O61" s="114">
        <f t="shared" si="114"/>
        <v>2300</v>
      </c>
      <c r="P61" s="114">
        <f t="shared" si="115"/>
        <v>1800</v>
      </c>
      <c r="Q61" s="115">
        <f t="shared" si="116"/>
        <v>11500</v>
      </c>
      <c r="R61" s="115">
        <f t="shared" si="117"/>
        <v>3500</v>
      </c>
      <c r="S61" s="115">
        <f t="shared" si="118"/>
        <v>2700</v>
      </c>
      <c r="T61" s="115">
        <f t="shared" si="119"/>
        <v>2100</v>
      </c>
      <c r="U61" s="115">
        <f t="shared" si="119"/>
        <v>1</v>
      </c>
      <c r="V61" s="115" t="str">
        <f t="shared" si="120"/>
        <v xml:space="preserve">Các tuyến đường giao thông không đấu nối trực tiếp và thông ra </v>
      </c>
      <c r="W61" s="115" t="str">
        <f t="shared" si="121"/>
        <v>Đường Tôn Đức Thắng</v>
      </c>
      <c r="X61" s="115" t="str">
        <f t="shared" si="121"/>
        <v xml:space="preserve"> đoạn từ Đường Vũ Hồng Phô</v>
      </c>
      <c r="Y61" s="115" t="str">
        <f t="shared" si="122"/>
        <v xml:space="preserve"> đến Đường Võ Thị Sáu</v>
      </c>
      <c r="Z61" s="115" t="s">
        <v>162</v>
      </c>
      <c r="AA61" s="115">
        <f t="shared" ref="AA61:AC61" si="127">AA54</f>
        <v>0</v>
      </c>
      <c r="AB61" s="115">
        <f t="shared" si="127"/>
        <v>0</v>
      </c>
      <c r="AC61" s="115">
        <f t="shared" si="127"/>
        <v>0</v>
      </c>
    </row>
    <row r="62" spans="1:29" s="34" customFormat="1" ht="48.75" customHeight="1" x14ac:dyDescent="0.25">
      <c r="A62" s="111">
        <f t="shared" si="4"/>
        <v>57</v>
      </c>
      <c r="B62" s="111" t="str">
        <f>'Đầu vào (2)'!G57</f>
        <v>LT23NT2</v>
      </c>
      <c r="C62" s="111" t="str">
        <f>$B$62</f>
        <v>LT23NT2</v>
      </c>
      <c r="D62" s="112" t="str">
        <f>'Đầu vào (2)'!H57</f>
        <v>Đường liên xã Bình An - Long Thành</v>
      </c>
      <c r="E62" s="112" t="str">
        <f>'Đầu vào (2)'!I57</f>
        <v>Quốc lộ 51 qua Nhà máy mủ cao su Long Thành</v>
      </c>
      <c r="F62" s="112" t="str">
        <f>'Đầu vào (2)'!J57</f>
        <v>Đường Lê Quang Định</v>
      </c>
      <c r="G62" s="43">
        <v>7000</v>
      </c>
      <c r="H62" s="113">
        <v>4900</v>
      </c>
      <c r="I62" s="113">
        <v>4200</v>
      </c>
      <c r="J62" s="71">
        <f>VLOOKUP(C62,'[1]1. MA DO'!$E$5:$AB$1933,23,0)</f>
        <v>1.19</v>
      </c>
      <c r="K62" s="72">
        <f t="shared" si="1"/>
        <v>1.19</v>
      </c>
      <c r="L62" s="72">
        <f t="shared" si="2"/>
        <v>1.19</v>
      </c>
      <c r="M62" s="114">
        <f>'Đầu vào (2)'!K57</f>
        <v>4800</v>
      </c>
      <c r="N62" s="114">
        <f>'Đầu vào (2)'!L57</f>
        <v>2300</v>
      </c>
      <c r="O62" s="114">
        <f>'Đầu vào (2)'!M57</f>
        <v>2100</v>
      </c>
      <c r="P62" s="114">
        <f>'Đầu vào (2)'!N57</f>
        <v>1800</v>
      </c>
      <c r="Q62" s="115">
        <f>VLOOKUP(B62,'[2]Giá đề xuất ODT'!$G$11:$AD$2233,21,0)</f>
        <v>7000</v>
      </c>
      <c r="R62" s="115">
        <f>VLOOKUP(B62,'[2]Giá đề xuất ODT'!$G$11:$AD$2233,22,0)</f>
        <v>3300</v>
      </c>
      <c r="S62" s="115">
        <f>VLOOKUP(B62,'[2]Giá đề xuất ODT'!$G$11:$AD$2233,23,0)</f>
        <v>3000</v>
      </c>
      <c r="T62" s="115">
        <f>VLOOKUP(B62,'[2]Giá đề xuất ODT'!$G$11:$AD$2233,24,0)</f>
        <v>2600</v>
      </c>
      <c r="U62" s="115">
        <v>2</v>
      </c>
      <c r="V62" s="115"/>
      <c r="W62" s="115" t="str">
        <f>D62</f>
        <v>Đường liên xã Bình An - Long Thành</v>
      </c>
      <c r="X62" s="115" t="str">
        <f>" đoạn từ "&amp;E62</f>
        <v xml:space="preserve"> đoạn từ Quốc lộ 51 qua Nhà máy mủ cao su Long Thành</v>
      </c>
      <c r="Y62" s="115" t="str">
        <f>" đến "&amp;F62</f>
        <v xml:space="preserve"> đến Đường Lê Quang Định</v>
      </c>
      <c r="Z62" s="115"/>
      <c r="AA62" s="115"/>
      <c r="AB62" s="115"/>
      <c r="AC62" s="115">
        <v>0</v>
      </c>
    </row>
    <row r="63" spans="1:29" s="34" customFormat="1" ht="78.75" x14ac:dyDescent="0.25">
      <c r="A63" s="111">
        <f t="shared" si="4"/>
        <v>58</v>
      </c>
      <c r="B63" s="111" t="str">
        <f t="shared" ref="B63:B68" si="128">B56</f>
        <v>VT2</v>
      </c>
      <c r="C63" s="111" t="str">
        <f t="shared" ref="C63:C68" si="129">$B$62</f>
        <v>LT23NT2</v>
      </c>
      <c r="D63" s="129" t="str">
        <f>V63&amp;W63&amp;X63&amp;Y63&amp;Z63&amp;"
"&amp;AA63&amp;"
"
&amp;AB63</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≥5m, cách đường giao thông ≤1.000m.
- Có bề rộng từ ≥3m đến &lt;5m, cách đường giao thông ≤500m.</v>
      </c>
      <c r="E63" s="130"/>
      <c r="F63" s="131"/>
      <c r="G63" s="116">
        <v>3300</v>
      </c>
      <c r="H63" s="113">
        <v>2300</v>
      </c>
      <c r="I63" s="113">
        <v>2000</v>
      </c>
      <c r="J63" s="71">
        <f>VLOOKUP(C63,'[1]1. MA DO'!$E$5:$AB$1933,23,0)</f>
        <v>1.19</v>
      </c>
      <c r="K63" s="72">
        <f t="shared" si="1"/>
        <v>1.19</v>
      </c>
      <c r="L63" s="72">
        <f t="shared" si="2"/>
        <v>1.19</v>
      </c>
      <c r="M63" s="114">
        <f t="shared" ref="M63:M68" si="130">M62</f>
        <v>4800</v>
      </c>
      <c r="N63" s="114">
        <f t="shared" ref="N63:N68" si="131">N62</f>
        <v>2300</v>
      </c>
      <c r="O63" s="114">
        <f t="shared" ref="O63:O68" si="132">O62</f>
        <v>2100</v>
      </c>
      <c r="P63" s="114">
        <f t="shared" ref="P63:P68" si="133">P62</f>
        <v>1800</v>
      </c>
      <c r="Q63" s="115">
        <f t="shared" ref="Q63:Q68" si="134">Q62</f>
        <v>7000</v>
      </c>
      <c r="R63" s="115">
        <f t="shared" ref="R63:R68" si="135">R62</f>
        <v>3300</v>
      </c>
      <c r="S63" s="115">
        <f t="shared" ref="S63:S68" si="136">S62</f>
        <v>3000</v>
      </c>
      <c r="T63" s="115">
        <f t="shared" ref="T63:U68" si="137">T62</f>
        <v>2600</v>
      </c>
      <c r="U63" s="115">
        <f t="shared" si="137"/>
        <v>2</v>
      </c>
      <c r="V63" s="115" t="str">
        <f t="shared" ref="V63:V68" si="138">V56</f>
        <v xml:space="preserve">Các tuyến đường giao thông đấu nối trực tiếp ra </v>
      </c>
      <c r="W63" s="115" t="str">
        <f t="shared" ref="W63:X68" si="139">W62</f>
        <v>Đường liên xã Bình An - Long Thành</v>
      </c>
      <c r="X63" s="115" t="str">
        <f t="shared" si="139"/>
        <v xml:space="preserve"> đoạn từ Quốc lộ 51 qua Nhà máy mủ cao su Long Thành</v>
      </c>
      <c r="Y63" s="115" t="str">
        <f t="shared" ref="Y63:Y68" si="140">Y62</f>
        <v xml:space="preserve"> đến Đường Lê Quang Định</v>
      </c>
      <c r="Z63" s="115" t="s">
        <v>161</v>
      </c>
      <c r="AA63" s="115" t="str">
        <f>AA56</f>
        <v>- Có bề rộng ≥5m, cách đường giao thông ≤1.000m.</v>
      </c>
      <c r="AB63" s="115" t="str">
        <f>AB56</f>
        <v>- Có bề rộng từ ≥3m đến &lt;5m, cách đường giao thông ≤500m.</v>
      </c>
      <c r="AC63" s="115">
        <f>AC56</f>
        <v>0</v>
      </c>
    </row>
    <row r="64" spans="1:29" s="34" customFormat="1" ht="78.75" x14ac:dyDescent="0.25">
      <c r="A64" s="111">
        <f t="shared" si="4"/>
        <v>59</v>
      </c>
      <c r="B64" s="111" t="str">
        <f t="shared" si="128"/>
        <v>VT3</v>
      </c>
      <c r="C64" s="111" t="str">
        <f t="shared" si="129"/>
        <v>LT23NT2</v>
      </c>
      <c r="D64" s="129" t="str">
        <f>V64&amp;W64&amp;X64&amp;Y64&amp;Z64&amp;"
"&amp;AA64&amp;"
"&amp;AB64&amp;"
"&amp;AC64</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E64" s="130"/>
      <c r="F64" s="131"/>
      <c r="G64" s="116">
        <v>3000</v>
      </c>
      <c r="H64" s="113">
        <v>2100</v>
      </c>
      <c r="I64" s="113">
        <v>1800</v>
      </c>
      <c r="J64" s="71">
        <f>VLOOKUP(C64,'[1]1. MA DO'!$E$5:$AB$1933,23,0)</f>
        <v>1.19</v>
      </c>
      <c r="K64" s="72">
        <f t="shared" si="1"/>
        <v>1.19</v>
      </c>
      <c r="L64" s="72">
        <f t="shared" si="2"/>
        <v>1.19</v>
      </c>
      <c r="M64" s="114">
        <f t="shared" si="130"/>
        <v>4800</v>
      </c>
      <c r="N64" s="114">
        <f t="shared" si="131"/>
        <v>2300</v>
      </c>
      <c r="O64" s="114">
        <f t="shared" si="132"/>
        <v>2100</v>
      </c>
      <c r="P64" s="114">
        <f t="shared" si="133"/>
        <v>1800</v>
      </c>
      <c r="Q64" s="115">
        <f t="shared" si="134"/>
        <v>7000</v>
      </c>
      <c r="R64" s="115">
        <f t="shared" si="135"/>
        <v>3300</v>
      </c>
      <c r="S64" s="115">
        <f t="shared" si="136"/>
        <v>3000</v>
      </c>
      <c r="T64" s="115">
        <f t="shared" si="137"/>
        <v>2600</v>
      </c>
      <c r="U64" s="115">
        <f t="shared" si="137"/>
        <v>2</v>
      </c>
      <c r="V64" s="115" t="str">
        <f t="shared" si="138"/>
        <v xml:space="preserve">Các tuyến đường giao thông đấu nối trực tiếp ra </v>
      </c>
      <c r="W64" s="115" t="str">
        <f t="shared" si="139"/>
        <v>Đường liên xã Bình An - Long Thành</v>
      </c>
      <c r="X64" s="115" t="str">
        <f t="shared" si="139"/>
        <v xml:space="preserve"> đoạn từ Quốc lộ 51 qua Nhà máy mủ cao su Long Thành</v>
      </c>
      <c r="Y64" s="115" t="str">
        <f t="shared" si="140"/>
        <v xml:space="preserve"> đến Đường Lê Quang Định</v>
      </c>
      <c r="Z64" s="115" t="s">
        <v>161</v>
      </c>
      <c r="AA64" s="115" t="str">
        <f t="shared" ref="AA64:AC64" si="141">AA57</f>
        <v>- Có bề rộng ≥5m, cách đường giao thông &gt;1.000m.</v>
      </c>
      <c r="AB64" s="115" t="str">
        <f t="shared" si="141"/>
        <v>- Có bề rộng từ ≥3m đến &lt;5m, cách đường giao thông từ &gt;500m đến ≤1.000m.</v>
      </c>
      <c r="AC64" s="115" t="str">
        <f t="shared" si="141"/>
        <v>- Có bề rộng &lt;3m, cách đường giao thông ≤200m.</v>
      </c>
    </row>
    <row r="65" spans="1:29" s="34" customFormat="1" ht="94.5" x14ac:dyDescent="0.25">
      <c r="A65" s="111">
        <f t="shared" si="4"/>
        <v>60</v>
      </c>
      <c r="B65" s="111" t="str">
        <f t="shared" si="128"/>
        <v>VT4</v>
      </c>
      <c r="C65" s="111" t="str">
        <f t="shared" si="129"/>
        <v>LT23NT2</v>
      </c>
      <c r="D65" s="129" t="str">
        <f>V65&amp;W65&amp;X65&amp;Y65&amp;Z65</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từ ≥3m đến &lt;5m, cách đường giao thông &gt;1.000m.
- Có bề rộng &lt;3m, cách đường giao thông &gt;200m.</v>
      </c>
      <c r="E65" s="130"/>
      <c r="F65" s="131"/>
      <c r="G65" s="116">
        <v>2600</v>
      </c>
      <c r="H65" s="113">
        <v>1800</v>
      </c>
      <c r="I65" s="113">
        <v>1600</v>
      </c>
      <c r="J65" s="71">
        <f>VLOOKUP(C65,'[1]1. MA DO'!$E$5:$AB$1933,23,0)</f>
        <v>1.19</v>
      </c>
      <c r="K65" s="72">
        <f t="shared" si="1"/>
        <v>1.19</v>
      </c>
      <c r="L65" s="72">
        <f t="shared" si="2"/>
        <v>1.19</v>
      </c>
      <c r="M65" s="114">
        <f t="shared" si="130"/>
        <v>4800</v>
      </c>
      <c r="N65" s="114">
        <f t="shared" si="131"/>
        <v>2300</v>
      </c>
      <c r="O65" s="114">
        <f t="shared" si="132"/>
        <v>2100</v>
      </c>
      <c r="P65" s="114">
        <f t="shared" si="133"/>
        <v>1800</v>
      </c>
      <c r="Q65" s="115">
        <f t="shared" si="134"/>
        <v>7000</v>
      </c>
      <c r="R65" s="115">
        <f t="shared" si="135"/>
        <v>3300</v>
      </c>
      <c r="S65" s="115">
        <f t="shared" si="136"/>
        <v>3000</v>
      </c>
      <c r="T65" s="115">
        <f t="shared" si="137"/>
        <v>2600</v>
      </c>
      <c r="U65" s="115">
        <f t="shared" si="137"/>
        <v>2</v>
      </c>
      <c r="V65" s="115" t="str">
        <f t="shared" si="138"/>
        <v xml:space="preserve">Các tuyến đường giao thông đấu nối trực tiếp ra </v>
      </c>
      <c r="W65" s="115" t="str">
        <f t="shared" si="139"/>
        <v>Đường liên xã Bình An - Long Thành</v>
      </c>
      <c r="X65" s="115" t="str">
        <f t="shared" si="139"/>
        <v xml:space="preserve"> đoạn từ Quốc lộ 51 qua Nhà máy mủ cao su Long Thành</v>
      </c>
      <c r="Y65" s="115" t="str">
        <f t="shared" si="140"/>
        <v xml:space="preserve"> đến Đường Lê Quang Định</v>
      </c>
      <c r="Z65" s="115" t="s">
        <v>162</v>
      </c>
      <c r="AA65" s="115">
        <f t="shared" ref="AA65:AC65" si="142">AA58</f>
        <v>0</v>
      </c>
      <c r="AB65" s="115">
        <f t="shared" si="142"/>
        <v>0</v>
      </c>
      <c r="AC65" s="115">
        <f t="shared" si="142"/>
        <v>0</v>
      </c>
    </row>
    <row r="66" spans="1:29" s="34" customFormat="1" ht="94.5" x14ac:dyDescent="0.25">
      <c r="A66" s="111">
        <f t="shared" si="4"/>
        <v>61</v>
      </c>
      <c r="B66" s="111" t="str">
        <f t="shared" si="128"/>
        <v>VT2*0,8</v>
      </c>
      <c r="C66" s="111" t="str">
        <f t="shared" si="129"/>
        <v>LT23NT2</v>
      </c>
      <c r="D66" s="129" t="str">
        <f>V66&amp;W66&amp;X66&amp;Y66&amp;Z66&amp;"
"&amp;AA66&amp;"
"
&amp;AB66</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≥5m, cách đường giao thông ≤1.000m.
- Có bề rộng từ ≥3m đến &lt;5m, cách đường giao thông ≤500m.</v>
      </c>
      <c r="E66" s="130"/>
      <c r="F66" s="131"/>
      <c r="G66" s="116">
        <v>3000</v>
      </c>
      <c r="H66" s="113">
        <v>2100</v>
      </c>
      <c r="I66" s="113">
        <v>1800</v>
      </c>
      <c r="J66" s="71">
        <f>VLOOKUP(C66,'[1]1. MA DO'!$E$5:$AB$1933,23,0)</f>
        <v>1.19</v>
      </c>
      <c r="K66" s="72">
        <f t="shared" si="1"/>
        <v>1.19</v>
      </c>
      <c r="L66" s="72">
        <f t="shared" si="2"/>
        <v>1.19</v>
      </c>
      <c r="M66" s="114">
        <f t="shared" si="130"/>
        <v>4800</v>
      </c>
      <c r="N66" s="114">
        <f t="shared" si="131"/>
        <v>2300</v>
      </c>
      <c r="O66" s="114">
        <f t="shared" si="132"/>
        <v>2100</v>
      </c>
      <c r="P66" s="114">
        <f t="shared" si="133"/>
        <v>1800</v>
      </c>
      <c r="Q66" s="115">
        <f t="shared" si="134"/>
        <v>7000</v>
      </c>
      <c r="R66" s="115">
        <f t="shared" si="135"/>
        <v>3300</v>
      </c>
      <c r="S66" s="115">
        <f t="shared" si="136"/>
        <v>3000</v>
      </c>
      <c r="T66" s="115">
        <f t="shared" si="137"/>
        <v>2600</v>
      </c>
      <c r="U66" s="115">
        <f t="shared" si="137"/>
        <v>2</v>
      </c>
      <c r="V66" s="115" t="str">
        <f t="shared" si="138"/>
        <v xml:space="preserve">Các tuyến đường giao thông không đấu nối trực tiếp và thông ra </v>
      </c>
      <c r="W66" s="115" t="str">
        <f t="shared" si="139"/>
        <v>Đường liên xã Bình An - Long Thành</v>
      </c>
      <c r="X66" s="115" t="str">
        <f t="shared" si="139"/>
        <v xml:space="preserve"> đoạn từ Quốc lộ 51 qua Nhà máy mủ cao su Long Thành</v>
      </c>
      <c r="Y66" s="115" t="str">
        <f t="shared" si="140"/>
        <v xml:space="preserve"> đến Đường Lê Quang Định</v>
      </c>
      <c r="Z66" s="115" t="s">
        <v>161</v>
      </c>
      <c r="AA66" s="115" t="str">
        <f t="shared" ref="AA66:AC66" si="143">AA59</f>
        <v>- Có bề rộng ≥5m, cách đường giao thông ≤1.000m.</v>
      </c>
      <c r="AB66" s="115" t="str">
        <f t="shared" si="143"/>
        <v>- Có bề rộng từ ≥3m đến &lt;5m, cách đường giao thông ≤500m.</v>
      </c>
      <c r="AC66" s="115">
        <f t="shared" si="143"/>
        <v>0</v>
      </c>
    </row>
    <row r="67" spans="1:29" s="34" customFormat="1" ht="94.5" x14ac:dyDescent="0.25">
      <c r="A67" s="111">
        <f t="shared" si="4"/>
        <v>62</v>
      </c>
      <c r="B67" s="111" t="str">
        <f t="shared" si="128"/>
        <v>VT3*0,8</v>
      </c>
      <c r="C67" s="111" t="str">
        <f t="shared" si="129"/>
        <v>LT23NT2</v>
      </c>
      <c r="D67" s="129" t="str">
        <f>V67&amp;W67&amp;X67&amp;Y67&amp;Z67&amp;"
"&amp;AA67&amp;"
"
&amp;AB67&amp;"
"&amp;AC67</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E67" s="130"/>
      <c r="F67" s="131"/>
      <c r="G67" s="116">
        <v>2700</v>
      </c>
      <c r="H67" s="113">
        <v>1900</v>
      </c>
      <c r="I67" s="113">
        <v>1600</v>
      </c>
      <c r="J67" s="71">
        <f>VLOOKUP(C67,'[1]1. MA DO'!$E$5:$AB$1933,23,0)</f>
        <v>1.19</v>
      </c>
      <c r="K67" s="72">
        <f t="shared" si="1"/>
        <v>1.19</v>
      </c>
      <c r="L67" s="72">
        <f t="shared" si="2"/>
        <v>1.19</v>
      </c>
      <c r="M67" s="114">
        <f t="shared" si="130"/>
        <v>4800</v>
      </c>
      <c r="N67" s="114">
        <f t="shared" si="131"/>
        <v>2300</v>
      </c>
      <c r="O67" s="114">
        <f t="shared" si="132"/>
        <v>2100</v>
      </c>
      <c r="P67" s="114">
        <f t="shared" si="133"/>
        <v>1800</v>
      </c>
      <c r="Q67" s="115">
        <f t="shared" si="134"/>
        <v>7000</v>
      </c>
      <c r="R67" s="115">
        <f t="shared" si="135"/>
        <v>3300</v>
      </c>
      <c r="S67" s="115">
        <f t="shared" si="136"/>
        <v>3000</v>
      </c>
      <c r="T67" s="115">
        <f t="shared" si="137"/>
        <v>2600</v>
      </c>
      <c r="U67" s="115">
        <f t="shared" si="137"/>
        <v>2</v>
      </c>
      <c r="V67" s="115" t="str">
        <f t="shared" si="138"/>
        <v xml:space="preserve">Các tuyến đường giao thông không đấu nối trực tiếp và thông ra </v>
      </c>
      <c r="W67" s="115" t="str">
        <f t="shared" si="139"/>
        <v>Đường liên xã Bình An - Long Thành</v>
      </c>
      <c r="X67" s="115" t="str">
        <f t="shared" si="139"/>
        <v xml:space="preserve"> đoạn từ Quốc lộ 51 qua Nhà máy mủ cao su Long Thành</v>
      </c>
      <c r="Y67" s="115" t="str">
        <f t="shared" si="140"/>
        <v xml:space="preserve"> đến Đường Lê Quang Định</v>
      </c>
      <c r="Z67" s="115" t="s">
        <v>161</v>
      </c>
      <c r="AA67" s="115" t="str">
        <f t="shared" ref="AA67:AC67" si="144">AA60</f>
        <v>- Có bề rộng ≥5m, cách đường giao thông &gt;1.000m.</v>
      </c>
      <c r="AB67" s="115" t="str">
        <f t="shared" si="144"/>
        <v>- Có bề rộng từ ≥3m đến &lt;5m, cách đường giao thông từ &gt;500m đến ≤1.000m.</v>
      </c>
      <c r="AC67" s="115" t="str">
        <f t="shared" si="144"/>
        <v>- Có bề rộng &lt;3m, cách đường giao thông ≤200m.</v>
      </c>
    </row>
    <row r="68" spans="1:29" s="34" customFormat="1" ht="94.5" x14ac:dyDescent="0.25">
      <c r="A68" s="111">
        <f t="shared" si="4"/>
        <v>63</v>
      </c>
      <c r="B68" s="111" t="str">
        <f t="shared" si="128"/>
        <v>VT4*0,8</v>
      </c>
      <c r="C68" s="111" t="str">
        <f t="shared" si="129"/>
        <v>LT23NT2</v>
      </c>
      <c r="D68" s="129" t="str">
        <f>V68&amp;W68&amp;X68&amp;Y68&amp;Z68</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từ ≥3m đến &lt;5m, cách đường giao thông &gt;1.000m.
- Có bề rộng &lt;3m, cách đường giao thông &gt;200m.</v>
      </c>
      <c r="E68" s="130"/>
      <c r="F68" s="131"/>
      <c r="G68" s="116">
        <v>2300</v>
      </c>
      <c r="H68" s="113">
        <v>1600</v>
      </c>
      <c r="I68" s="113">
        <v>1400</v>
      </c>
      <c r="J68" s="71">
        <f>VLOOKUP(C68,'[1]1. MA DO'!$E$5:$AB$1933,23,0)</f>
        <v>1.19</v>
      </c>
      <c r="K68" s="72">
        <f t="shared" si="1"/>
        <v>1.19</v>
      </c>
      <c r="L68" s="72">
        <f t="shared" si="2"/>
        <v>1.19</v>
      </c>
      <c r="M68" s="114">
        <f t="shared" si="130"/>
        <v>4800</v>
      </c>
      <c r="N68" s="114">
        <f t="shared" si="131"/>
        <v>2300</v>
      </c>
      <c r="O68" s="114">
        <f t="shared" si="132"/>
        <v>2100</v>
      </c>
      <c r="P68" s="114">
        <f t="shared" si="133"/>
        <v>1800</v>
      </c>
      <c r="Q68" s="115">
        <f t="shared" si="134"/>
        <v>7000</v>
      </c>
      <c r="R68" s="115">
        <f t="shared" si="135"/>
        <v>3300</v>
      </c>
      <c r="S68" s="115">
        <f t="shared" si="136"/>
        <v>3000</v>
      </c>
      <c r="T68" s="115">
        <f t="shared" si="137"/>
        <v>2600</v>
      </c>
      <c r="U68" s="115">
        <f t="shared" si="137"/>
        <v>2</v>
      </c>
      <c r="V68" s="115" t="str">
        <f t="shared" si="138"/>
        <v xml:space="preserve">Các tuyến đường giao thông không đấu nối trực tiếp và thông ra </v>
      </c>
      <c r="W68" s="115" t="str">
        <f t="shared" si="139"/>
        <v>Đường liên xã Bình An - Long Thành</v>
      </c>
      <c r="X68" s="115" t="str">
        <f t="shared" si="139"/>
        <v xml:space="preserve"> đoạn từ Quốc lộ 51 qua Nhà máy mủ cao su Long Thành</v>
      </c>
      <c r="Y68" s="115" t="str">
        <f t="shared" si="140"/>
        <v xml:space="preserve"> đến Đường Lê Quang Định</v>
      </c>
      <c r="Z68" s="115" t="s">
        <v>162</v>
      </c>
      <c r="AA68" s="115">
        <f t="shared" ref="AA68:AC68" si="145">AA61</f>
        <v>0</v>
      </c>
      <c r="AB68" s="115">
        <f t="shared" si="145"/>
        <v>0</v>
      </c>
      <c r="AC68" s="115">
        <f t="shared" si="145"/>
        <v>0</v>
      </c>
    </row>
    <row r="69" spans="1:29" s="34" customFormat="1" ht="47.25" x14ac:dyDescent="0.25">
      <c r="A69" s="111">
        <f t="shared" si="4"/>
        <v>64</v>
      </c>
      <c r="B69" s="111" t="str">
        <f>'Đầu vào (2)'!G64</f>
        <v>LT24NT</v>
      </c>
      <c r="C69" s="111" t="str">
        <f>$B$69</f>
        <v>LT24NT</v>
      </c>
      <c r="D69" s="112" t="str">
        <f>'Đầu vào (2)'!H64</f>
        <v>Đường liên xã Bình An - Long Thành</v>
      </c>
      <c r="E69" s="112" t="str">
        <f>'Đầu vào (2)'!I64</f>
        <v>Nhà máy mủ cao su Long Thành</v>
      </c>
      <c r="F69" s="112" t="str">
        <f>'Đầu vào (2)'!J64</f>
        <v>Giáp ranh xã Long Thành</v>
      </c>
      <c r="G69" s="43">
        <v>6700</v>
      </c>
      <c r="H69" s="113">
        <v>4700</v>
      </c>
      <c r="I69" s="113">
        <v>4000</v>
      </c>
      <c r="J69" s="71">
        <f>VLOOKUP(C69,'[1]1. MA DO'!$E$5:$AB$1933,23,0)</f>
        <v>1.1499999999999999</v>
      </c>
      <c r="K69" s="72">
        <f t="shared" si="1"/>
        <v>1.1499999999999999</v>
      </c>
      <c r="L69" s="72">
        <f t="shared" si="2"/>
        <v>1.1499999999999999</v>
      </c>
      <c r="M69" s="114">
        <f>'Đầu vào (2)'!K64</f>
        <v>4600</v>
      </c>
      <c r="N69" s="114">
        <f>'Đầu vào (2)'!L64</f>
        <v>2200</v>
      </c>
      <c r="O69" s="114">
        <f>'Đầu vào (2)'!M64</f>
        <v>1800</v>
      </c>
      <c r="P69" s="114">
        <f>'Đầu vào (2)'!N64</f>
        <v>1300</v>
      </c>
      <c r="Q69" s="115">
        <f>VLOOKUP(B69,'[2]Giá đề xuất ODT'!$G$11:$AD$2233,21,0)</f>
        <v>6700</v>
      </c>
      <c r="R69" s="115">
        <f>VLOOKUP(B69,'[2]Giá đề xuất ODT'!$G$11:$AD$2233,22,0)</f>
        <v>3200</v>
      </c>
      <c r="S69" s="115">
        <f>VLOOKUP(B69,'[2]Giá đề xuất ODT'!$G$11:$AD$2233,23,0)</f>
        <v>2600</v>
      </c>
      <c r="T69" s="115">
        <f>VLOOKUP(B69,'[2]Giá đề xuất ODT'!$G$11:$AD$2233,24,0)</f>
        <v>1900</v>
      </c>
      <c r="U69" s="115">
        <v>2</v>
      </c>
      <c r="V69" s="115"/>
      <c r="W69" s="115" t="str">
        <f>D69</f>
        <v>Đường liên xã Bình An - Long Thành</v>
      </c>
      <c r="X69" s="115" t="str">
        <f>" đoạn từ "&amp;E69</f>
        <v xml:space="preserve"> đoạn từ Nhà máy mủ cao su Long Thành</v>
      </c>
      <c r="Y69" s="115" t="str">
        <f>" đến "&amp;F69</f>
        <v xml:space="preserve"> đến Giáp ranh xã Long Thành</v>
      </c>
      <c r="Z69" s="115"/>
      <c r="AA69" s="115"/>
      <c r="AB69" s="115"/>
      <c r="AC69" s="115">
        <v>0</v>
      </c>
    </row>
    <row r="70" spans="1:29" s="34" customFormat="1" ht="78.75" x14ac:dyDescent="0.25">
      <c r="A70" s="111">
        <f t="shared" si="4"/>
        <v>65</v>
      </c>
      <c r="B70" s="111" t="str">
        <f t="shared" ref="B70:B75" si="146">B63</f>
        <v>VT2</v>
      </c>
      <c r="C70" s="111" t="str">
        <f t="shared" ref="C70:C75" si="147">$B$69</f>
        <v>LT24NT</v>
      </c>
      <c r="D70" s="129" t="str">
        <f>V70&amp;W70&amp;X70&amp;Y70&amp;Z70&amp;"
"&amp;AA70&amp;"
"
&amp;AB70</f>
        <v>Các tuyến đường giao thông đấu nối trực tiếp ra Đường liên xã Bình An - Long Thành đoạn từ Nhà máy mủ cao su Long Thành đến Giáp ranh xã Long Thành có hiện trạng là đường nhựa, bê tông xi măng:
- Có bề rộng ≥5m, cách đường giao thông ≤1.000m.
- Có bề rộng từ ≥3m đến &lt;5m, cách đường giao thông ≤500m.</v>
      </c>
      <c r="E70" s="130"/>
      <c r="F70" s="131"/>
      <c r="G70" s="116">
        <v>3200</v>
      </c>
      <c r="H70" s="113">
        <v>2200</v>
      </c>
      <c r="I70" s="113">
        <v>1900</v>
      </c>
      <c r="J70" s="71">
        <f>VLOOKUP(C70,'[1]1. MA DO'!$E$5:$AB$1933,23,0)</f>
        <v>1.1499999999999999</v>
      </c>
      <c r="K70" s="72">
        <f t="shared" si="1"/>
        <v>1.1499999999999999</v>
      </c>
      <c r="L70" s="72">
        <f t="shared" si="2"/>
        <v>1.1499999999999999</v>
      </c>
      <c r="M70" s="114">
        <f t="shared" ref="M70:M75" si="148">M69</f>
        <v>4600</v>
      </c>
      <c r="N70" s="114">
        <f t="shared" ref="N70:N75" si="149">N69</f>
        <v>2200</v>
      </c>
      <c r="O70" s="114">
        <f t="shared" ref="O70:O75" si="150">O69</f>
        <v>1800</v>
      </c>
      <c r="P70" s="114">
        <f t="shared" ref="P70:P75" si="151">P69</f>
        <v>1300</v>
      </c>
      <c r="Q70" s="115">
        <f t="shared" ref="Q70:Q75" si="152">Q69</f>
        <v>6700</v>
      </c>
      <c r="R70" s="115">
        <f t="shared" ref="R70:R75" si="153">R69</f>
        <v>3200</v>
      </c>
      <c r="S70" s="115">
        <f t="shared" ref="S70:S75" si="154">S69</f>
        <v>2600</v>
      </c>
      <c r="T70" s="115">
        <f t="shared" ref="T70:U75" si="155">T69</f>
        <v>1900</v>
      </c>
      <c r="U70" s="115">
        <f t="shared" si="155"/>
        <v>2</v>
      </c>
      <c r="V70" s="115" t="str">
        <f t="shared" ref="V70:V75" si="156">V63</f>
        <v xml:space="preserve">Các tuyến đường giao thông đấu nối trực tiếp ra </v>
      </c>
      <c r="W70" s="115" t="str">
        <f t="shared" ref="W70:X75" si="157">W69</f>
        <v>Đường liên xã Bình An - Long Thành</v>
      </c>
      <c r="X70" s="115" t="str">
        <f t="shared" si="157"/>
        <v xml:space="preserve"> đoạn từ Nhà máy mủ cao su Long Thành</v>
      </c>
      <c r="Y70" s="115" t="str">
        <f t="shared" ref="Y70:Y75" si="158">Y69</f>
        <v xml:space="preserve"> đến Giáp ranh xã Long Thành</v>
      </c>
      <c r="Z70" s="115" t="s">
        <v>161</v>
      </c>
      <c r="AA70" s="115" t="str">
        <f>AA63</f>
        <v>- Có bề rộng ≥5m, cách đường giao thông ≤1.000m.</v>
      </c>
      <c r="AB70" s="115" t="str">
        <f>AB63</f>
        <v>- Có bề rộng từ ≥3m đến &lt;5m, cách đường giao thông ≤500m.</v>
      </c>
      <c r="AC70" s="115">
        <f>AC63</f>
        <v>0</v>
      </c>
    </row>
    <row r="71" spans="1:29" s="34" customFormat="1" ht="78.75" x14ac:dyDescent="0.25">
      <c r="A71" s="111">
        <f t="shared" si="4"/>
        <v>66</v>
      </c>
      <c r="B71" s="111" t="str">
        <f t="shared" si="146"/>
        <v>VT3</v>
      </c>
      <c r="C71" s="111" t="str">
        <f t="shared" si="147"/>
        <v>LT24NT</v>
      </c>
      <c r="D71" s="129" t="str">
        <f>V71&amp;W71&amp;X71&amp;Y71&amp;Z71&amp;"
"&amp;AA71&amp;"
"&amp;AB71&amp;"
"&amp;AC71</f>
        <v>Các tuyến đường giao thông đấu nối trực tiếp ra Đường liên xã Bình An - Long Thành đoạn từ Nhà máy mủ cao su Long Thành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71" s="130"/>
      <c r="F71" s="131"/>
      <c r="G71" s="116">
        <v>2600</v>
      </c>
      <c r="H71" s="113">
        <v>1800</v>
      </c>
      <c r="I71" s="113">
        <v>1600</v>
      </c>
      <c r="J71" s="71">
        <f>VLOOKUP(C71,'[1]1. MA DO'!$E$5:$AB$1933,23,0)</f>
        <v>1.1499999999999999</v>
      </c>
      <c r="K71" s="72">
        <f t="shared" ref="K71:K134" si="159">J71</f>
        <v>1.1499999999999999</v>
      </c>
      <c r="L71" s="72">
        <f t="shared" ref="L71:L134" si="160">J71</f>
        <v>1.1499999999999999</v>
      </c>
      <c r="M71" s="114">
        <f t="shared" si="148"/>
        <v>4600</v>
      </c>
      <c r="N71" s="114">
        <f t="shared" si="149"/>
        <v>2200</v>
      </c>
      <c r="O71" s="114">
        <f t="shared" si="150"/>
        <v>1800</v>
      </c>
      <c r="P71" s="114">
        <f t="shared" si="151"/>
        <v>1300</v>
      </c>
      <c r="Q71" s="115">
        <f t="shared" si="152"/>
        <v>6700</v>
      </c>
      <c r="R71" s="115">
        <f t="shared" si="153"/>
        <v>3200</v>
      </c>
      <c r="S71" s="115">
        <f t="shared" si="154"/>
        <v>2600</v>
      </c>
      <c r="T71" s="115">
        <f t="shared" si="155"/>
        <v>1900</v>
      </c>
      <c r="U71" s="115">
        <f t="shared" si="155"/>
        <v>2</v>
      </c>
      <c r="V71" s="115" t="str">
        <f t="shared" si="156"/>
        <v xml:space="preserve">Các tuyến đường giao thông đấu nối trực tiếp ra </v>
      </c>
      <c r="W71" s="115" t="str">
        <f t="shared" si="157"/>
        <v>Đường liên xã Bình An - Long Thành</v>
      </c>
      <c r="X71" s="115" t="str">
        <f t="shared" si="157"/>
        <v xml:space="preserve"> đoạn từ Nhà máy mủ cao su Long Thành</v>
      </c>
      <c r="Y71" s="115" t="str">
        <f t="shared" si="158"/>
        <v xml:space="preserve"> đến Giáp ranh xã Long Thành</v>
      </c>
      <c r="Z71" s="115" t="s">
        <v>161</v>
      </c>
      <c r="AA71" s="115" t="str">
        <f t="shared" ref="AA71:AC71" si="161">AA64</f>
        <v>- Có bề rộng ≥5m, cách đường giao thông &gt;1.000m.</v>
      </c>
      <c r="AB71" s="115" t="str">
        <f t="shared" si="161"/>
        <v>- Có bề rộng từ ≥3m đến &lt;5m, cách đường giao thông từ &gt;500m đến ≤1.000m.</v>
      </c>
      <c r="AC71" s="115" t="str">
        <f t="shared" si="161"/>
        <v>- Có bề rộng &lt;3m, cách đường giao thông ≤200m.</v>
      </c>
    </row>
    <row r="72" spans="1:29" s="34" customFormat="1" ht="94.5" x14ac:dyDescent="0.25">
      <c r="A72" s="111">
        <f t="shared" ref="A72:A135" si="162">A71+1</f>
        <v>67</v>
      </c>
      <c r="B72" s="111" t="str">
        <f t="shared" si="146"/>
        <v>VT4</v>
      </c>
      <c r="C72" s="111" t="str">
        <f t="shared" si="147"/>
        <v>LT24NT</v>
      </c>
      <c r="D72" s="129" t="str">
        <f>V72&amp;W72&amp;X72&amp;Y72&amp;Z72</f>
        <v>Các tuyến đường giao thông đấu nối trực tiếp ra Đường liên xã Bình An - Long Thành đoạn từ Nhà máy mủ cao su Long Thành đến Giáp ranh xã Long Thành có hiện trạng là đường nhựa, bê tông xi măng:
- Có bề rộng từ ≥3m đến &lt;5m, cách đường giao thông &gt;1.000m.
- Có bề rộng &lt;3m, cách đường giao thông &gt;200m.</v>
      </c>
      <c r="E72" s="130"/>
      <c r="F72" s="131"/>
      <c r="G72" s="116">
        <v>1900</v>
      </c>
      <c r="H72" s="113">
        <v>1300</v>
      </c>
      <c r="I72" s="113">
        <v>1100</v>
      </c>
      <c r="J72" s="71">
        <f>VLOOKUP(C72,'[1]1. MA DO'!$E$5:$AB$1933,23,0)</f>
        <v>1.1499999999999999</v>
      </c>
      <c r="K72" s="72">
        <f t="shared" si="159"/>
        <v>1.1499999999999999</v>
      </c>
      <c r="L72" s="72">
        <f t="shared" si="160"/>
        <v>1.1499999999999999</v>
      </c>
      <c r="M72" s="114">
        <f t="shared" si="148"/>
        <v>4600</v>
      </c>
      <c r="N72" s="114">
        <f t="shared" si="149"/>
        <v>2200</v>
      </c>
      <c r="O72" s="114">
        <f t="shared" si="150"/>
        <v>1800</v>
      </c>
      <c r="P72" s="114">
        <f t="shared" si="151"/>
        <v>1300</v>
      </c>
      <c r="Q72" s="115">
        <f t="shared" si="152"/>
        <v>6700</v>
      </c>
      <c r="R72" s="115">
        <f t="shared" si="153"/>
        <v>3200</v>
      </c>
      <c r="S72" s="115">
        <f t="shared" si="154"/>
        <v>2600</v>
      </c>
      <c r="T72" s="115">
        <f t="shared" si="155"/>
        <v>1900</v>
      </c>
      <c r="U72" s="115">
        <f t="shared" si="155"/>
        <v>2</v>
      </c>
      <c r="V72" s="115" t="str">
        <f t="shared" si="156"/>
        <v xml:space="preserve">Các tuyến đường giao thông đấu nối trực tiếp ra </v>
      </c>
      <c r="W72" s="115" t="str">
        <f t="shared" si="157"/>
        <v>Đường liên xã Bình An - Long Thành</v>
      </c>
      <c r="X72" s="115" t="str">
        <f t="shared" si="157"/>
        <v xml:space="preserve"> đoạn từ Nhà máy mủ cao su Long Thành</v>
      </c>
      <c r="Y72" s="115" t="str">
        <f t="shared" si="158"/>
        <v xml:space="preserve"> đến Giáp ranh xã Long Thành</v>
      </c>
      <c r="Z72" s="115" t="s">
        <v>162</v>
      </c>
      <c r="AA72" s="115">
        <f t="shared" ref="AA72:AC72" si="163">AA65</f>
        <v>0</v>
      </c>
      <c r="AB72" s="115">
        <f t="shared" si="163"/>
        <v>0</v>
      </c>
      <c r="AC72" s="115">
        <f t="shared" si="163"/>
        <v>0</v>
      </c>
    </row>
    <row r="73" spans="1:29" s="34" customFormat="1" ht="94.5" x14ac:dyDescent="0.25">
      <c r="A73" s="111">
        <f t="shared" si="162"/>
        <v>68</v>
      </c>
      <c r="B73" s="111" t="str">
        <f t="shared" si="146"/>
        <v>VT2*0,8</v>
      </c>
      <c r="C73" s="111" t="str">
        <f t="shared" si="147"/>
        <v>LT24NT</v>
      </c>
      <c r="D73" s="129" t="str">
        <f>V73&amp;W73&amp;X73&amp;Y73&amp;Z73&amp;"
"&amp;AA73&amp;"
"
&amp;AB73</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≥5m, cách đường giao thông ≤1.000m.
- Có bề rộng từ ≥3m đến &lt;5m, cách đường giao thông ≤500m.</v>
      </c>
      <c r="E73" s="130"/>
      <c r="F73" s="131"/>
      <c r="G73" s="116">
        <v>2900</v>
      </c>
      <c r="H73" s="113">
        <v>2000</v>
      </c>
      <c r="I73" s="113">
        <v>1700</v>
      </c>
      <c r="J73" s="71">
        <f>VLOOKUP(C73,'[1]1. MA DO'!$E$5:$AB$1933,23,0)</f>
        <v>1.1499999999999999</v>
      </c>
      <c r="K73" s="72">
        <f t="shared" si="159"/>
        <v>1.1499999999999999</v>
      </c>
      <c r="L73" s="72">
        <f t="shared" si="160"/>
        <v>1.1499999999999999</v>
      </c>
      <c r="M73" s="114">
        <f t="shared" si="148"/>
        <v>4600</v>
      </c>
      <c r="N73" s="114">
        <f t="shared" si="149"/>
        <v>2200</v>
      </c>
      <c r="O73" s="114">
        <f t="shared" si="150"/>
        <v>1800</v>
      </c>
      <c r="P73" s="114">
        <f t="shared" si="151"/>
        <v>1300</v>
      </c>
      <c r="Q73" s="115">
        <f t="shared" si="152"/>
        <v>6700</v>
      </c>
      <c r="R73" s="115">
        <f t="shared" si="153"/>
        <v>3200</v>
      </c>
      <c r="S73" s="115">
        <f t="shared" si="154"/>
        <v>2600</v>
      </c>
      <c r="T73" s="115">
        <f t="shared" si="155"/>
        <v>1900</v>
      </c>
      <c r="U73" s="115">
        <f t="shared" si="155"/>
        <v>2</v>
      </c>
      <c r="V73" s="115" t="str">
        <f t="shared" si="156"/>
        <v xml:space="preserve">Các tuyến đường giao thông không đấu nối trực tiếp và thông ra </v>
      </c>
      <c r="W73" s="115" t="str">
        <f t="shared" si="157"/>
        <v>Đường liên xã Bình An - Long Thành</v>
      </c>
      <c r="X73" s="115" t="str">
        <f t="shared" si="157"/>
        <v xml:space="preserve"> đoạn từ Nhà máy mủ cao su Long Thành</v>
      </c>
      <c r="Y73" s="115" t="str">
        <f t="shared" si="158"/>
        <v xml:space="preserve"> đến Giáp ranh xã Long Thành</v>
      </c>
      <c r="Z73" s="115" t="s">
        <v>161</v>
      </c>
      <c r="AA73" s="115" t="str">
        <f t="shared" ref="AA73:AC73" si="164">AA66</f>
        <v>- Có bề rộng ≥5m, cách đường giao thông ≤1.000m.</v>
      </c>
      <c r="AB73" s="115" t="str">
        <f t="shared" si="164"/>
        <v>- Có bề rộng từ ≥3m đến &lt;5m, cách đường giao thông ≤500m.</v>
      </c>
      <c r="AC73" s="115">
        <f t="shared" si="164"/>
        <v>0</v>
      </c>
    </row>
    <row r="74" spans="1:29" s="34" customFormat="1" ht="94.5" x14ac:dyDescent="0.25">
      <c r="A74" s="111">
        <f t="shared" si="162"/>
        <v>69</v>
      </c>
      <c r="B74" s="111" t="str">
        <f t="shared" si="146"/>
        <v>VT3*0,8</v>
      </c>
      <c r="C74" s="111" t="str">
        <f t="shared" si="147"/>
        <v>LT24NT</v>
      </c>
      <c r="D74" s="129" t="str">
        <f>V74&amp;W74&amp;X74&amp;Y74&amp;Z74&amp;"
"&amp;AA74&amp;"
"
&amp;AB74&amp;"
"&amp;AC74</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74" s="130"/>
      <c r="F74" s="131"/>
      <c r="G74" s="116">
        <v>2300</v>
      </c>
      <c r="H74" s="113">
        <v>1600</v>
      </c>
      <c r="I74" s="113">
        <v>1400</v>
      </c>
      <c r="J74" s="71">
        <f>VLOOKUP(C74,'[1]1. MA DO'!$E$5:$AB$1933,23,0)</f>
        <v>1.1499999999999999</v>
      </c>
      <c r="K74" s="72">
        <f t="shared" si="159"/>
        <v>1.1499999999999999</v>
      </c>
      <c r="L74" s="72">
        <f t="shared" si="160"/>
        <v>1.1499999999999999</v>
      </c>
      <c r="M74" s="114">
        <f t="shared" si="148"/>
        <v>4600</v>
      </c>
      <c r="N74" s="114">
        <f t="shared" si="149"/>
        <v>2200</v>
      </c>
      <c r="O74" s="114">
        <f t="shared" si="150"/>
        <v>1800</v>
      </c>
      <c r="P74" s="114">
        <f t="shared" si="151"/>
        <v>1300</v>
      </c>
      <c r="Q74" s="115">
        <f t="shared" si="152"/>
        <v>6700</v>
      </c>
      <c r="R74" s="115">
        <f t="shared" si="153"/>
        <v>3200</v>
      </c>
      <c r="S74" s="115">
        <f t="shared" si="154"/>
        <v>2600</v>
      </c>
      <c r="T74" s="115">
        <f t="shared" si="155"/>
        <v>1900</v>
      </c>
      <c r="U74" s="115">
        <f t="shared" si="155"/>
        <v>2</v>
      </c>
      <c r="V74" s="115" t="str">
        <f t="shared" si="156"/>
        <v xml:space="preserve">Các tuyến đường giao thông không đấu nối trực tiếp và thông ra </v>
      </c>
      <c r="W74" s="115" t="str">
        <f t="shared" si="157"/>
        <v>Đường liên xã Bình An - Long Thành</v>
      </c>
      <c r="X74" s="115" t="str">
        <f t="shared" si="157"/>
        <v xml:space="preserve"> đoạn từ Nhà máy mủ cao su Long Thành</v>
      </c>
      <c r="Y74" s="115" t="str">
        <f t="shared" si="158"/>
        <v xml:space="preserve"> đến Giáp ranh xã Long Thành</v>
      </c>
      <c r="Z74" s="115" t="s">
        <v>161</v>
      </c>
      <c r="AA74" s="115" t="str">
        <f t="shared" ref="AA74:AC74" si="165">AA67</f>
        <v>- Có bề rộng ≥5m, cách đường giao thông &gt;1.000m.</v>
      </c>
      <c r="AB74" s="115" t="str">
        <f t="shared" si="165"/>
        <v>- Có bề rộng từ ≥3m đến &lt;5m, cách đường giao thông từ &gt;500m đến ≤1.000m.</v>
      </c>
      <c r="AC74" s="115" t="str">
        <f t="shared" si="165"/>
        <v>- Có bề rộng &lt;3m, cách đường giao thông ≤200m.</v>
      </c>
    </row>
    <row r="75" spans="1:29" s="34" customFormat="1" ht="94.5" x14ac:dyDescent="0.25">
      <c r="A75" s="111">
        <f t="shared" si="162"/>
        <v>70</v>
      </c>
      <c r="B75" s="111" t="str">
        <f t="shared" si="146"/>
        <v>VT4*0,8</v>
      </c>
      <c r="C75" s="111" t="str">
        <f t="shared" si="147"/>
        <v>LT24NT</v>
      </c>
      <c r="D75" s="129" t="str">
        <f>V75&amp;W75&amp;X75&amp;Y75&amp;Z75</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từ ≥3m đến &lt;5m, cách đường giao thông &gt;1.000m.
- Có bề rộng &lt;3m, cách đường giao thông &gt;200m.</v>
      </c>
      <c r="E75" s="130"/>
      <c r="F75" s="131"/>
      <c r="G75" s="116">
        <v>1700</v>
      </c>
      <c r="H75" s="113">
        <v>1200</v>
      </c>
      <c r="I75" s="113">
        <v>1000</v>
      </c>
      <c r="J75" s="71">
        <f>VLOOKUP(C75,'[1]1. MA DO'!$E$5:$AB$1933,23,0)</f>
        <v>1.1499999999999999</v>
      </c>
      <c r="K75" s="72">
        <f t="shared" si="159"/>
        <v>1.1499999999999999</v>
      </c>
      <c r="L75" s="72">
        <f t="shared" si="160"/>
        <v>1.1499999999999999</v>
      </c>
      <c r="M75" s="114">
        <f t="shared" si="148"/>
        <v>4600</v>
      </c>
      <c r="N75" s="114">
        <f t="shared" si="149"/>
        <v>2200</v>
      </c>
      <c r="O75" s="114">
        <f t="shared" si="150"/>
        <v>1800</v>
      </c>
      <c r="P75" s="114">
        <f t="shared" si="151"/>
        <v>1300</v>
      </c>
      <c r="Q75" s="115">
        <f t="shared" si="152"/>
        <v>6700</v>
      </c>
      <c r="R75" s="115">
        <f t="shared" si="153"/>
        <v>3200</v>
      </c>
      <c r="S75" s="115">
        <f t="shared" si="154"/>
        <v>2600</v>
      </c>
      <c r="T75" s="115">
        <f t="shared" si="155"/>
        <v>1900</v>
      </c>
      <c r="U75" s="115">
        <f t="shared" si="155"/>
        <v>2</v>
      </c>
      <c r="V75" s="115" t="str">
        <f t="shared" si="156"/>
        <v xml:space="preserve">Các tuyến đường giao thông không đấu nối trực tiếp và thông ra </v>
      </c>
      <c r="W75" s="115" t="str">
        <f t="shared" si="157"/>
        <v>Đường liên xã Bình An - Long Thành</v>
      </c>
      <c r="X75" s="115" t="str">
        <f t="shared" si="157"/>
        <v xml:space="preserve"> đoạn từ Nhà máy mủ cao su Long Thành</v>
      </c>
      <c r="Y75" s="115" t="str">
        <f t="shared" si="158"/>
        <v xml:space="preserve"> đến Giáp ranh xã Long Thành</v>
      </c>
      <c r="Z75" s="115" t="s">
        <v>162</v>
      </c>
      <c r="AA75" s="115">
        <f t="shared" ref="AA75:AC75" si="166">AA68</f>
        <v>0</v>
      </c>
      <c r="AB75" s="115">
        <f t="shared" si="166"/>
        <v>0</v>
      </c>
      <c r="AC75" s="115">
        <f t="shared" si="166"/>
        <v>0</v>
      </c>
    </row>
    <row r="76" spans="1:29" s="17" customFormat="1" ht="94.5" x14ac:dyDescent="0.25">
      <c r="A76" s="111">
        <f t="shared" si="162"/>
        <v>71</v>
      </c>
      <c r="B76" s="111" t="str">
        <f>'Đầu vào (2)'!G71</f>
        <v>LT42NT</v>
      </c>
      <c r="C76" s="111" t="str">
        <f>$B$76</f>
        <v>LT42NT</v>
      </c>
      <c r="D76" s="112" t="str">
        <f>'Đầu vào (2)'!H71</f>
        <v>Đường Cầu Mên (từ đường tỉnh 769 qua Cao tốc Hồ Chí Minh - Long Thành - Dầu giây đến giáp Cầu Mên)</v>
      </c>
      <c r="E76" s="112" t="str">
        <f>'Đầu vào (2)'!I71</f>
        <v>Đường tỉnh 769</v>
      </c>
      <c r="F76" s="112" t="str">
        <f>'Đầu vào (2)'!J71</f>
        <v>Giáp Cầu Mên</v>
      </c>
      <c r="G76" s="43">
        <v>4400</v>
      </c>
      <c r="H76" s="113">
        <v>3100</v>
      </c>
      <c r="I76" s="113">
        <v>2600</v>
      </c>
      <c r="J76" s="71">
        <f>VLOOKUP(C76,'[1]1. MA DO'!$E$5:$AB$1933,23,0)</f>
        <v>1.1299999999999999</v>
      </c>
      <c r="K76" s="72">
        <f t="shared" si="159"/>
        <v>1.1299999999999999</v>
      </c>
      <c r="L76" s="72">
        <f t="shared" si="160"/>
        <v>1.1299999999999999</v>
      </c>
      <c r="M76" s="114">
        <f>'Đầu vào (2)'!K71</f>
        <v>4000</v>
      </c>
      <c r="N76" s="114">
        <f>'Đầu vào (2)'!L71</f>
        <v>2000</v>
      </c>
      <c r="O76" s="114">
        <f>'Đầu vào (2)'!M71</f>
        <v>1500</v>
      </c>
      <c r="P76" s="114">
        <f>'Đầu vào (2)'!N71</f>
        <v>1300</v>
      </c>
      <c r="Q76" s="115">
        <f>VLOOKUP(B76,'[2]Giá đề xuất ODT'!$G$11:$AD$2233,21,0)</f>
        <v>4400</v>
      </c>
      <c r="R76" s="115">
        <f>VLOOKUP(B76,'[2]Giá đề xuất ODT'!$G$11:$AD$2233,22,0)</f>
        <v>2200</v>
      </c>
      <c r="S76" s="115">
        <f>VLOOKUP(B76,'[2]Giá đề xuất ODT'!$G$11:$AD$2233,23,0)</f>
        <v>1700</v>
      </c>
      <c r="T76" s="115">
        <f>VLOOKUP(B76,'[2]Giá đề xuất ODT'!$G$11:$AD$2233,24,0)</f>
        <v>1500</v>
      </c>
      <c r="U76" s="75">
        <v>3</v>
      </c>
      <c r="V76" s="115"/>
      <c r="W76" s="115" t="str">
        <f>D76</f>
        <v>Đường Cầu Mên (từ đường tỉnh 769 qua Cao tốc Hồ Chí Minh - Long Thành - Dầu giây đến giáp Cầu Mên)</v>
      </c>
      <c r="X76" s="115" t="str">
        <f>" đoạn từ "&amp;E76</f>
        <v xml:space="preserve"> đoạn từ Đường tỉnh 769</v>
      </c>
      <c r="Y76" s="115" t="str">
        <f>" đến "&amp;F76</f>
        <v xml:space="preserve"> đến Giáp Cầu Mên</v>
      </c>
      <c r="Z76" s="115"/>
      <c r="AA76" s="115"/>
      <c r="AB76" s="115"/>
      <c r="AC76" s="115">
        <v>0</v>
      </c>
    </row>
    <row r="77" spans="1:29" s="17" customFormat="1" ht="94.5" x14ac:dyDescent="0.25">
      <c r="A77" s="111">
        <f t="shared" si="162"/>
        <v>72</v>
      </c>
      <c r="B77" s="111" t="str">
        <f t="shared" ref="B77:B82" si="167">B70</f>
        <v>VT2</v>
      </c>
      <c r="C77" s="111" t="str">
        <f t="shared" ref="C77:C82" si="168">$B$76</f>
        <v>LT42NT</v>
      </c>
      <c r="D77" s="129" t="str">
        <f>V77&amp;W77&amp;X77&amp;Y77&amp;Z77&amp;"
"&amp;AA77&amp;"
"
&amp;AB77</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≤1.000m.
- Có bề rộng từ ≥3m đến &lt;5m, cách đường giao thông ≤500m.</v>
      </c>
      <c r="E77" s="130"/>
      <c r="F77" s="131"/>
      <c r="G77" s="116">
        <v>2200</v>
      </c>
      <c r="H77" s="113">
        <v>1500</v>
      </c>
      <c r="I77" s="113">
        <v>1300</v>
      </c>
      <c r="J77" s="71">
        <f>VLOOKUP(C77,'[1]1. MA DO'!$E$5:$AB$1933,23,0)</f>
        <v>1.1299999999999999</v>
      </c>
      <c r="K77" s="72">
        <f t="shared" si="159"/>
        <v>1.1299999999999999</v>
      </c>
      <c r="L77" s="72">
        <f t="shared" si="160"/>
        <v>1.1299999999999999</v>
      </c>
      <c r="M77" s="114">
        <f t="shared" ref="M77:M82" si="169">M76</f>
        <v>4000</v>
      </c>
      <c r="N77" s="114">
        <f t="shared" ref="N77:N82" si="170">N76</f>
        <v>2000</v>
      </c>
      <c r="O77" s="114">
        <f t="shared" ref="O77:O82" si="171">O76</f>
        <v>1500</v>
      </c>
      <c r="P77" s="114">
        <f t="shared" ref="P77:P82" si="172">P76</f>
        <v>1300</v>
      </c>
      <c r="Q77" s="115">
        <f t="shared" ref="Q77:Q82" si="173">Q76</f>
        <v>4400</v>
      </c>
      <c r="R77" s="115">
        <f t="shared" ref="R77:R82" si="174">R76</f>
        <v>2200</v>
      </c>
      <c r="S77" s="115">
        <f t="shared" ref="S77:S82" si="175">S76</f>
        <v>1700</v>
      </c>
      <c r="T77" s="115">
        <f t="shared" ref="T77:U82" si="176">T76</f>
        <v>1500</v>
      </c>
      <c r="U77" s="115">
        <f t="shared" si="176"/>
        <v>3</v>
      </c>
      <c r="V77" s="115" t="str">
        <f t="shared" ref="V77:V82" si="177">V70</f>
        <v xml:space="preserve">Các tuyến đường giao thông đấu nối trực tiếp ra </v>
      </c>
      <c r="W77" s="115" t="str">
        <f t="shared" ref="W77:X82" si="178">W76</f>
        <v>Đường Cầu Mên (từ đường tỉnh 769 qua Cao tốc Hồ Chí Minh - Long Thành - Dầu giây đến giáp Cầu Mên)</v>
      </c>
      <c r="X77" s="115" t="str">
        <f t="shared" si="178"/>
        <v xml:space="preserve"> đoạn từ Đường tỉnh 769</v>
      </c>
      <c r="Y77" s="115" t="str">
        <f t="shared" ref="Y77:Y82" si="179">Y76</f>
        <v xml:space="preserve"> đến Giáp Cầu Mên</v>
      </c>
      <c r="Z77" s="115" t="s">
        <v>161</v>
      </c>
      <c r="AA77" s="115" t="str">
        <f>AA70</f>
        <v>- Có bề rộng ≥5m, cách đường giao thông ≤1.000m.</v>
      </c>
      <c r="AB77" s="115" t="str">
        <f>AB70</f>
        <v>- Có bề rộng từ ≥3m đến &lt;5m, cách đường giao thông ≤500m.</v>
      </c>
      <c r="AC77" s="115">
        <f>AC70</f>
        <v>0</v>
      </c>
    </row>
    <row r="78" spans="1:29" s="17" customFormat="1" ht="94.5" x14ac:dyDescent="0.25">
      <c r="A78" s="111">
        <f t="shared" si="162"/>
        <v>73</v>
      </c>
      <c r="B78" s="111" t="str">
        <f t="shared" si="167"/>
        <v>VT3</v>
      </c>
      <c r="C78" s="111" t="str">
        <f t="shared" si="168"/>
        <v>LT42NT</v>
      </c>
      <c r="D78" s="129" t="str">
        <f>V78&amp;W78&amp;X78&amp;Y78&amp;Z78&amp;"
"&amp;AA78&amp;"
"&amp;AB78&amp;"
"&amp;AC78</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&gt;1.000m.
- Có bề rộng từ ≥3m đến &lt;5m, cách đường giao thông từ &gt;500m đến ≤1.000m.
- Có bề rộng &lt;3m, cách đường giao thông ≤200m.</v>
      </c>
      <c r="E78" s="130"/>
      <c r="F78" s="131"/>
      <c r="G78" s="116">
        <v>1700</v>
      </c>
      <c r="H78" s="113">
        <v>1200</v>
      </c>
      <c r="I78" s="113">
        <v>1000</v>
      </c>
      <c r="J78" s="71">
        <f>VLOOKUP(C78,'[1]1. MA DO'!$E$5:$AB$1933,23,0)</f>
        <v>1.1299999999999999</v>
      </c>
      <c r="K78" s="72">
        <f t="shared" si="159"/>
        <v>1.1299999999999999</v>
      </c>
      <c r="L78" s="72">
        <f t="shared" si="160"/>
        <v>1.1299999999999999</v>
      </c>
      <c r="M78" s="114">
        <f t="shared" si="169"/>
        <v>4000</v>
      </c>
      <c r="N78" s="114">
        <f t="shared" si="170"/>
        <v>2000</v>
      </c>
      <c r="O78" s="114">
        <f t="shared" si="171"/>
        <v>1500</v>
      </c>
      <c r="P78" s="114">
        <f t="shared" si="172"/>
        <v>1300</v>
      </c>
      <c r="Q78" s="115">
        <f t="shared" si="173"/>
        <v>4400</v>
      </c>
      <c r="R78" s="115">
        <f t="shared" si="174"/>
        <v>2200</v>
      </c>
      <c r="S78" s="115">
        <f t="shared" si="175"/>
        <v>1700</v>
      </c>
      <c r="T78" s="115">
        <f t="shared" si="176"/>
        <v>1500</v>
      </c>
      <c r="U78" s="115">
        <f t="shared" si="176"/>
        <v>3</v>
      </c>
      <c r="V78" s="115" t="str">
        <f t="shared" si="177"/>
        <v xml:space="preserve">Các tuyến đường giao thông đấu nối trực tiếp ra </v>
      </c>
      <c r="W78" s="115" t="str">
        <f t="shared" si="178"/>
        <v>Đường Cầu Mên (từ đường tỉnh 769 qua Cao tốc Hồ Chí Minh - Long Thành - Dầu giây đến giáp Cầu Mên)</v>
      </c>
      <c r="X78" s="115" t="str">
        <f t="shared" si="178"/>
        <v xml:space="preserve"> đoạn từ Đường tỉnh 769</v>
      </c>
      <c r="Y78" s="115" t="str">
        <f t="shared" si="179"/>
        <v xml:space="preserve"> đến Giáp Cầu Mên</v>
      </c>
      <c r="Z78" s="115" t="s">
        <v>161</v>
      </c>
      <c r="AA78" s="115" t="str">
        <f t="shared" ref="AA78:AC78" si="180">AA71</f>
        <v>- Có bề rộng ≥5m, cách đường giao thông &gt;1.000m.</v>
      </c>
      <c r="AB78" s="115" t="str">
        <f t="shared" si="180"/>
        <v>- Có bề rộng từ ≥3m đến &lt;5m, cách đường giao thông từ &gt;500m đến ≤1.000m.</v>
      </c>
      <c r="AC78" s="115" t="str">
        <f t="shared" si="180"/>
        <v>- Có bề rộng &lt;3m, cách đường giao thông ≤200m.</v>
      </c>
    </row>
    <row r="79" spans="1:29" s="17" customFormat="1" ht="94.5" x14ac:dyDescent="0.25">
      <c r="A79" s="111">
        <f t="shared" si="162"/>
        <v>74</v>
      </c>
      <c r="B79" s="111" t="str">
        <f t="shared" si="167"/>
        <v>VT4</v>
      </c>
      <c r="C79" s="111" t="str">
        <f t="shared" si="168"/>
        <v>LT42NT</v>
      </c>
      <c r="D79" s="129" t="str">
        <f>V79&amp;W79&amp;X79&amp;Y79&amp;Z79</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từ ≥3m đến &lt;5m, cách đường giao thông &gt;1.000m.
- Có bề rộng &lt;3m, cách đường giao thông &gt;200m.</v>
      </c>
      <c r="E79" s="130"/>
      <c r="F79" s="131"/>
      <c r="G79" s="116">
        <v>1500</v>
      </c>
      <c r="H79" s="113">
        <v>1100</v>
      </c>
      <c r="I79" s="113">
        <v>900</v>
      </c>
      <c r="J79" s="71">
        <f>VLOOKUP(C79,'[1]1. MA DO'!$E$5:$AB$1933,23,0)</f>
        <v>1.1299999999999999</v>
      </c>
      <c r="K79" s="72">
        <f t="shared" si="159"/>
        <v>1.1299999999999999</v>
      </c>
      <c r="L79" s="72">
        <f t="shared" si="160"/>
        <v>1.1299999999999999</v>
      </c>
      <c r="M79" s="114">
        <f t="shared" si="169"/>
        <v>4000</v>
      </c>
      <c r="N79" s="114">
        <f t="shared" si="170"/>
        <v>2000</v>
      </c>
      <c r="O79" s="114">
        <f t="shared" si="171"/>
        <v>1500</v>
      </c>
      <c r="P79" s="114">
        <f t="shared" si="172"/>
        <v>1300</v>
      </c>
      <c r="Q79" s="115">
        <f t="shared" si="173"/>
        <v>4400</v>
      </c>
      <c r="R79" s="115">
        <f t="shared" si="174"/>
        <v>2200</v>
      </c>
      <c r="S79" s="115">
        <f t="shared" si="175"/>
        <v>1700</v>
      </c>
      <c r="T79" s="115">
        <f t="shared" si="176"/>
        <v>1500</v>
      </c>
      <c r="U79" s="115">
        <f t="shared" si="176"/>
        <v>3</v>
      </c>
      <c r="V79" s="115" t="str">
        <f t="shared" si="177"/>
        <v xml:space="preserve">Các tuyến đường giao thông đấu nối trực tiếp ra </v>
      </c>
      <c r="W79" s="115" t="str">
        <f t="shared" si="178"/>
        <v>Đường Cầu Mên (từ đường tỉnh 769 qua Cao tốc Hồ Chí Minh - Long Thành - Dầu giây đến giáp Cầu Mên)</v>
      </c>
      <c r="X79" s="115" t="str">
        <f t="shared" si="178"/>
        <v xml:space="preserve"> đoạn từ Đường tỉnh 769</v>
      </c>
      <c r="Y79" s="115" t="str">
        <f t="shared" si="179"/>
        <v xml:space="preserve"> đến Giáp Cầu Mên</v>
      </c>
      <c r="Z79" s="115" t="s">
        <v>162</v>
      </c>
      <c r="AA79" s="115">
        <f t="shared" ref="AA79:AC79" si="181">AA72</f>
        <v>0</v>
      </c>
      <c r="AB79" s="115">
        <f t="shared" si="181"/>
        <v>0</v>
      </c>
      <c r="AC79" s="115">
        <f t="shared" si="181"/>
        <v>0</v>
      </c>
    </row>
    <row r="80" spans="1:29" s="17" customFormat="1" ht="94.5" x14ac:dyDescent="0.25">
      <c r="A80" s="111">
        <f t="shared" si="162"/>
        <v>75</v>
      </c>
      <c r="B80" s="111" t="str">
        <f t="shared" si="167"/>
        <v>VT2*0,8</v>
      </c>
      <c r="C80" s="111" t="str">
        <f t="shared" si="168"/>
        <v>LT42NT</v>
      </c>
      <c r="D80" s="129" t="str">
        <f>V80&amp;W80&amp;X80&amp;Y80&amp;Z80&amp;"
"&amp;AA80&amp;"
"
&amp;AB80</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≤1.000m.
- Có bề rộng từ ≥3m đến &lt;5m, cách đường giao thông ≤500m.</v>
      </c>
      <c r="E80" s="130"/>
      <c r="F80" s="131"/>
      <c r="G80" s="116">
        <v>2000</v>
      </c>
      <c r="H80" s="113">
        <v>1400</v>
      </c>
      <c r="I80" s="113">
        <v>1200</v>
      </c>
      <c r="J80" s="71">
        <f>VLOOKUP(C80,'[1]1. MA DO'!$E$5:$AB$1933,23,0)</f>
        <v>1.1299999999999999</v>
      </c>
      <c r="K80" s="72">
        <f t="shared" si="159"/>
        <v>1.1299999999999999</v>
      </c>
      <c r="L80" s="72">
        <f t="shared" si="160"/>
        <v>1.1299999999999999</v>
      </c>
      <c r="M80" s="114">
        <f t="shared" si="169"/>
        <v>4000</v>
      </c>
      <c r="N80" s="114">
        <f t="shared" si="170"/>
        <v>2000</v>
      </c>
      <c r="O80" s="114">
        <f t="shared" si="171"/>
        <v>1500</v>
      </c>
      <c r="P80" s="114">
        <f t="shared" si="172"/>
        <v>1300</v>
      </c>
      <c r="Q80" s="115">
        <f t="shared" si="173"/>
        <v>4400</v>
      </c>
      <c r="R80" s="115">
        <f t="shared" si="174"/>
        <v>2200</v>
      </c>
      <c r="S80" s="115">
        <f t="shared" si="175"/>
        <v>1700</v>
      </c>
      <c r="T80" s="115">
        <f t="shared" si="176"/>
        <v>1500</v>
      </c>
      <c r="U80" s="115">
        <f t="shared" si="176"/>
        <v>3</v>
      </c>
      <c r="V80" s="115" t="str">
        <f t="shared" si="177"/>
        <v xml:space="preserve">Các tuyến đường giao thông không đấu nối trực tiếp và thông ra </v>
      </c>
      <c r="W80" s="115" t="str">
        <f t="shared" si="178"/>
        <v>Đường Cầu Mên (từ đường tỉnh 769 qua Cao tốc Hồ Chí Minh - Long Thành - Dầu giây đến giáp Cầu Mên)</v>
      </c>
      <c r="X80" s="115" t="str">
        <f t="shared" si="178"/>
        <v xml:space="preserve"> đoạn từ Đường tỉnh 769</v>
      </c>
      <c r="Y80" s="115" t="str">
        <f t="shared" si="179"/>
        <v xml:space="preserve"> đến Giáp Cầu Mên</v>
      </c>
      <c r="Z80" s="115" t="s">
        <v>161</v>
      </c>
      <c r="AA80" s="115" t="str">
        <f t="shared" ref="AA80:AC80" si="182">AA73</f>
        <v>- Có bề rộng ≥5m, cách đường giao thông ≤1.000m.</v>
      </c>
      <c r="AB80" s="115" t="str">
        <f t="shared" si="182"/>
        <v>- Có bề rộng từ ≥3m đến &lt;5m, cách đường giao thông ≤500m.</v>
      </c>
      <c r="AC80" s="115">
        <f t="shared" si="182"/>
        <v>0</v>
      </c>
    </row>
    <row r="81" spans="1:16146" s="17" customFormat="1" ht="94.5" x14ac:dyDescent="0.25">
      <c r="A81" s="111">
        <f t="shared" si="162"/>
        <v>76</v>
      </c>
      <c r="B81" s="111" t="str">
        <f t="shared" si="167"/>
        <v>VT3*0,8</v>
      </c>
      <c r="C81" s="111" t="str">
        <f t="shared" si="168"/>
        <v>LT42NT</v>
      </c>
      <c r="D81" s="129" t="str">
        <f>V81&amp;W81&amp;X81&amp;Y81&amp;Z81&amp;"
"&amp;AA81&amp;"
"
&amp;AB81&amp;"
"&amp;AC81</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&gt;1.000m.
- Có bề rộng từ ≥3m đến &lt;5m, cách đường giao thông từ &gt;500m đến ≤1.000m.
- Có bề rộng &lt;3m, cách đường giao thông ≤200m.</v>
      </c>
      <c r="E81" s="130"/>
      <c r="F81" s="131"/>
      <c r="G81" s="116">
        <v>1500</v>
      </c>
      <c r="H81" s="113">
        <v>1100</v>
      </c>
      <c r="I81" s="113">
        <v>900</v>
      </c>
      <c r="J81" s="71">
        <f>VLOOKUP(C81,'[1]1. MA DO'!$E$5:$AB$1933,23,0)</f>
        <v>1.1299999999999999</v>
      </c>
      <c r="K81" s="72">
        <f t="shared" si="159"/>
        <v>1.1299999999999999</v>
      </c>
      <c r="L81" s="72">
        <f t="shared" si="160"/>
        <v>1.1299999999999999</v>
      </c>
      <c r="M81" s="114">
        <f t="shared" si="169"/>
        <v>4000</v>
      </c>
      <c r="N81" s="114">
        <f t="shared" si="170"/>
        <v>2000</v>
      </c>
      <c r="O81" s="114">
        <f t="shared" si="171"/>
        <v>1500</v>
      </c>
      <c r="P81" s="114">
        <f t="shared" si="172"/>
        <v>1300</v>
      </c>
      <c r="Q81" s="115">
        <f t="shared" si="173"/>
        <v>4400</v>
      </c>
      <c r="R81" s="115">
        <f t="shared" si="174"/>
        <v>2200</v>
      </c>
      <c r="S81" s="115">
        <f t="shared" si="175"/>
        <v>1700</v>
      </c>
      <c r="T81" s="115">
        <f t="shared" si="176"/>
        <v>1500</v>
      </c>
      <c r="U81" s="115">
        <f t="shared" si="176"/>
        <v>3</v>
      </c>
      <c r="V81" s="115" t="str">
        <f t="shared" si="177"/>
        <v xml:space="preserve">Các tuyến đường giao thông không đấu nối trực tiếp và thông ra </v>
      </c>
      <c r="W81" s="115" t="str">
        <f t="shared" si="178"/>
        <v>Đường Cầu Mên (từ đường tỉnh 769 qua Cao tốc Hồ Chí Minh - Long Thành - Dầu giây đến giáp Cầu Mên)</v>
      </c>
      <c r="X81" s="115" t="str">
        <f t="shared" si="178"/>
        <v xml:space="preserve"> đoạn từ Đường tỉnh 769</v>
      </c>
      <c r="Y81" s="115" t="str">
        <f t="shared" si="179"/>
        <v xml:space="preserve"> đến Giáp Cầu Mên</v>
      </c>
      <c r="Z81" s="115" t="s">
        <v>161</v>
      </c>
      <c r="AA81" s="115" t="str">
        <f t="shared" ref="AA81:AC81" si="183">AA74</f>
        <v>- Có bề rộng ≥5m, cách đường giao thông &gt;1.000m.</v>
      </c>
      <c r="AB81" s="115" t="str">
        <f t="shared" si="183"/>
        <v>- Có bề rộng từ ≥3m đến &lt;5m, cách đường giao thông từ &gt;500m đến ≤1.000m.</v>
      </c>
      <c r="AC81" s="115" t="str">
        <f t="shared" si="183"/>
        <v>- Có bề rộng &lt;3m, cách đường giao thông ≤200m.</v>
      </c>
    </row>
    <row r="82" spans="1:16146" s="17" customFormat="1" ht="94.5" x14ac:dyDescent="0.25">
      <c r="A82" s="111">
        <f t="shared" si="162"/>
        <v>77</v>
      </c>
      <c r="B82" s="111" t="str">
        <f t="shared" si="167"/>
        <v>VT4*0,8</v>
      </c>
      <c r="C82" s="111" t="str">
        <f t="shared" si="168"/>
        <v>LT42NT</v>
      </c>
      <c r="D82" s="129" t="str">
        <f>V82&amp;W82&amp;X82&amp;Y82&amp;Z82</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từ ≥3m đến &lt;5m, cách đường giao thông &gt;1.000m.
- Có bề rộng &lt;3m, cách đường giao thông &gt;200m.</v>
      </c>
      <c r="E82" s="130"/>
      <c r="F82" s="131"/>
      <c r="G82" s="116">
        <v>1400</v>
      </c>
      <c r="H82" s="113">
        <v>980</v>
      </c>
      <c r="I82" s="113">
        <v>840</v>
      </c>
      <c r="J82" s="71">
        <f>VLOOKUP(C82,'[1]1. MA DO'!$E$5:$AB$1933,23,0)</f>
        <v>1.1299999999999999</v>
      </c>
      <c r="K82" s="72">
        <f t="shared" si="159"/>
        <v>1.1299999999999999</v>
      </c>
      <c r="L82" s="72">
        <f t="shared" si="160"/>
        <v>1.1299999999999999</v>
      </c>
      <c r="M82" s="114">
        <f t="shared" si="169"/>
        <v>4000</v>
      </c>
      <c r="N82" s="114">
        <f t="shared" si="170"/>
        <v>2000</v>
      </c>
      <c r="O82" s="114">
        <f t="shared" si="171"/>
        <v>1500</v>
      </c>
      <c r="P82" s="114">
        <f t="shared" si="172"/>
        <v>1300</v>
      </c>
      <c r="Q82" s="115">
        <f t="shared" si="173"/>
        <v>4400</v>
      </c>
      <c r="R82" s="115">
        <f t="shared" si="174"/>
        <v>2200</v>
      </c>
      <c r="S82" s="115">
        <f t="shared" si="175"/>
        <v>1700</v>
      </c>
      <c r="T82" s="115">
        <f t="shared" si="176"/>
        <v>1500</v>
      </c>
      <c r="U82" s="115">
        <f t="shared" si="176"/>
        <v>3</v>
      </c>
      <c r="V82" s="115" t="str">
        <f t="shared" si="177"/>
        <v xml:space="preserve">Các tuyến đường giao thông không đấu nối trực tiếp và thông ra </v>
      </c>
      <c r="W82" s="115" t="str">
        <f t="shared" si="178"/>
        <v>Đường Cầu Mên (từ đường tỉnh 769 qua Cao tốc Hồ Chí Minh - Long Thành - Dầu giây đến giáp Cầu Mên)</v>
      </c>
      <c r="X82" s="115" t="str">
        <f t="shared" si="178"/>
        <v xml:space="preserve"> đoạn từ Đường tỉnh 769</v>
      </c>
      <c r="Y82" s="115" t="str">
        <f t="shared" si="179"/>
        <v xml:space="preserve"> đến Giáp Cầu Mên</v>
      </c>
      <c r="Z82" s="115" t="s">
        <v>162</v>
      </c>
      <c r="AA82" s="115">
        <f t="shared" ref="AA82:AC82" si="184">AA75</f>
        <v>0</v>
      </c>
      <c r="AB82" s="115">
        <f t="shared" si="184"/>
        <v>0</v>
      </c>
      <c r="AC82" s="115">
        <f t="shared" si="184"/>
        <v>0</v>
      </c>
    </row>
    <row r="83" spans="1:16146" s="17" customFormat="1" ht="47.25" x14ac:dyDescent="0.25">
      <c r="A83" s="111">
        <f t="shared" si="162"/>
        <v>78</v>
      </c>
      <c r="B83" s="111" t="str">
        <f>'Đầu vào (2)'!G78</f>
        <v>LT5NT1_D3</v>
      </c>
      <c r="C83" s="111" t="str">
        <f>$B$83</f>
        <v>LT5NT1_D3</v>
      </c>
      <c r="D83" s="112" t="str">
        <f>'Đầu vào (2)'!H78</f>
        <v>Đường tỉnh 769</v>
      </c>
      <c r="E83" s="112" t="str">
        <f>'Đầu vào (2)'!I78</f>
        <v>Ranh xã Long Thành - Bình An</v>
      </c>
      <c r="F83" s="112" t="str">
        <f>'Đầu vào (2)'!J78</f>
        <v>Đường Liên ấp Sa Cá - Bàu Tre</v>
      </c>
      <c r="G83" s="43">
        <v>5800</v>
      </c>
      <c r="H83" s="113">
        <v>4100</v>
      </c>
      <c r="I83" s="113">
        <v>3500</v>
      </c>
      <c r="J83" s="71">
        <f>VLOOKUP(C83,'[1]1. MA DO'!$E$5:$AB$1933,23,0)</f>
        <v>1.17</v>
      </c>
      <c r="K83" s="72">
        <f t="shared" si="159"/>
        <v>1.17</v>
      </c>
      <c r="L83" s="72">
        <f t="shared" si="160"/>
        <v>1.17</v>
      </c>
      <c r="M83" s="114">
        <f>'Đầu vào (2)'!K78</f>
        <v>5300</v>
      </c>
      <c r="N83" s="114">
        <f>'Đầu vào (2)'!L78</f>
        <v>2600</v>
      </c>
      <c r="O83" s="114">
        <f>'Đầu vào (2)'!M78</f>
        <v>1800</v>
      </c>
      <c r="P83" s="114">
        <f>'Đầu vào (2)'!N78</f>
        <v>1300</v>
      </c>
      <c r="Q83" s="115">
        <f>VLOOKUP(B83,'[2]Giá đề xuất ODT'!$G$11:$AD$2233,21,0)</f>
        <v>5800</v>
      </c>
      <c r="R83" s="115">
        <f>VLOOKUP(B83,'[2]Giá đề xuất ODT'!$G$11:$AD$2233,22,0)</f>
        <v>2900</v>
      </c>
      <c r="S83" s="115">
        <f>VLOOKUP(B83,'[2]Giá đề xuất ODT'!$G$11:$AD$2233,23,0)</f>
        <v>2000</v>
      </c>
      <c r="T83" s="115">
        <f>VLOOKUP(B83,'[2]Giá đề xuất ODT'!$G$11:$AD$2233,24,0)</f>
        <v>1400</v>
      </c>
      <c r="U83" s="115">
        <v>2</v>
      </c>
      <c r="V83" s="115"/>
      <c r="W83" s="115" t="str">
        <f>D83</f>
        <v>Đường tỉnh 769</v>
      </c>
      <c r="X83" s="115" t="str">
        <f>" đoạn từ "&amp;E83</f>
        <v xml:space="preserve"> đoạn từ Ranh xã Long Thành - Bình An</v>
      </c>
      <c r="Y83" s="115" t="str">
        <f>" đến "&amp;F83</f>
        <v xml:space="preserve"> đến Đường Liên ấp Sa Cá - Bàu Tre</v>
      </c>
      <c r="Z83" s="115"/>
      <c r="AA83" s="115"/>
      <c r="AB83" s="115"/>
      <c r="AC83" s="115">
        <v>0</v>
      </c>
    </row>
    <row r="84" spans="1:16146" s="17" customFormat="1" ht="78.75" x14ac:dyDescent="0.25">
      <c r="A84" s="111">
        <f t="shared" si="162"/>
        <v>79</v>
      </c>
      <c r="B84" s="111" t="str">
        <f t="shared" ref="B84:B89" si="185">B77</f>
        <v>VT2</v>
      </c>
      <c r="C84" s="111" t="str">
        <f t="shared" ref="C84:C89" si="186">$B$83</f>
        <v>LT5NT1_D3</v>
      </c>
      <c r="D84" s="129" t="str">
        <f>V84&amp;W84&amp;X84&amp;Y84&amp;Z84&amp;"
"&amp;AA84&amp;"
"
&amp;AB84</f>
        <v>Các tuyến đường giao thông đấu nối trực tiếp ra Đường tỉnh 769 đoạn từ Ranh xã Long Thành - Bình An đến Đường Liên ấp Sa Cá - Bàu Tre có hiện trạng là đường nhựa, bê tông xi măng:
- Có bề rộng ≥5m, cách đường giao thông ≤1.000m.
- Có bề rộng từ ≥3m đến &lt;5m, cách đường giao thông ≤500m.</v>
      </c>
      <c r="E84" s="130"/>
      <c r="F84" s="131"/>
      <c r="G84" s="116">
        <v>2900</v>
      </c>
      <c r="H84" s="113">
        <v>2000</v>
      </c>
      <c r="I84" s="113">
        <v>1700</v>
      </c>
      <c r="J84" s="71">
        <f>VLOOKUP(C84,'[1]1. MA DO'!$E$5:$AB$1933,23,0)</f>
        <v>1.17</v>
      </c>
      <c r="K84" s="72">
        <f t="shared" si="159"/>
        <v>1.17</v>
      </c>
      <c r="L84" s="72">
        <f t="shared" si="160"/>
        <v>1.17</v>
      </c>
      <c r="M84" s="114">
        <f t="shared" ref="M84:M89" si="187">M83</f>
        <v>5300</v>
      </c>
      <c r="N84" s="114">
        <f t="shared" ref="N84:N89" si="188">N83</f>
        <v>2600</v>
      </c>
      <c r="O84" s="114">
        <f t="shared" ref="O84:O89" si="189">O83</f>
        <v>1800</v>
      </c>
      <c r="P84" s="114">
        <f t="shared" ref="P84:P89" si="190">P83</f>
        <v>1300</v>
      </c>
      <c r="Q84" s="115">
        <f t="shared" ref="Q84:Q89" si="191">Q83</f>
        <v>5800</v>
      </c>
      <c r="R84" s="115">
        <f t="shared" ref="R84:R89" si="192">R83</f>
        <v>2900</v>
      </c>
      <c r="S84" s="115">
        <f t="shared" ref="S84:S89" si="193">S83</f>
        <v>2000</v>
      </c>
      <c r="T84" s="115">
        <f t="shared" ref="T84:U89" si="194">T83</f>
        <v>1400</v>
      </c>
      <c r="U84" s="115">
        <f t="shared" si="194"/>
        <v>2</v>
      </c>
      <c r="V84" s="115" t="str">
        <f t="shared" ref="V84:V89" si="195">V77</f>
        <v xml:space="preserve">Các tuyến đường giao thông đấu nối trực tiếp ra </v>
      </c>
      <c r="W84" s="115" t="str">
        <f t="shared" ref="W84:X89" si="196">W83</f>
        <v>Đường tỉnh 769</v>
      </c>
      <c r="X84" s="115" t="str">
        <f t="shared" si="196"/>
        <v xml:space="preserve"> đoạn từ Ranh xã Long Thành - Bình An</v>
      </c>
      <c r="Y84" s="115" t="str">
        <f t="shared" ref="Y84:Y89" si="197">Y83</f>
        <v xml:space="preserve"> đến Đường Liên ấp Sa Cá - Bàu Tre</v>
      </c>
      <c r="Z84" s="115" t="s">
        <v>161</v>
      </c>
      <c r="AA84" s="115" t="str">
        <f>AA77</f>
        <v>- Có bề rộng ≥5m, cách đường giao thông ≤1.000m.</v>
      </c>
      <c r="AB84" s="115" t="str">
        <f>AB77</f>
        <v>- Có bề rộng từ ≥3m đến &lt;5m, cách đường giao thông ≤500m.</v>
      </c>
      <c r="AC84" s="115">
        <f>AC77</f>
        <v>0</v>
      </c>
    </row>
    <row r="85" spans="1:16146" s="17" customFormat="1" ht="78.75" x14ac:dyDescent="0.25">
      <c r="A85" s="111">
        <f t="shared" si="162"/>
        <v>80</v>
      </c>
      <c r="B85" s="111" t="str">
        <f t="shared" si="185"/>
        <v>VT3</v>
      </c>
      <c r="C85" s="111" t="str">
        <f t="shared" si="186"/>
        <v>LT5NT1_D3</v>
      </c>
      <c r="D85" s="129" t="str">
        <f>V85&amp;W85&amp;X85&amp;Y85&amp;Z85&amp;"
"&amp;AA85&amp;"
"&amp;AB85&amp;"
"&amp;AC85</f>
        <v>Các tuyến đường giao thông đấu nối trực tiếp ra Đường tỉnh 769 đoạn từ Ranh xã Long Thành - Bình An đến Đường Liên ấp Sa Cá - Bàu Tre có hiện trạng là đường nhựa, bê tông xi măng:
- Có bề rộng ≥5m, cách đường giao thông &gt;1.000m.
- Có bề rộng từ ≥3m đến &lt;5m, cách đường giao thông từ &gt;500m đến ≤1.000m.
- Có bề rộng &lt;3m, cách đường giao thông ≤200m.</v>
      </c>
      <c r="E85" s="130"/>
      <c r="F85" s="131"/>
      <c r="G85" s="116">
        <v>2000</v>
      </c>
      <c r="H85" s="113">
        <v>1400</v>
      </c>
      <c r="I85" s="113">
        <v>1200</v>
      </c>
      <c r="J85" s="71">
        <f>VLOOKUP(C85,'[1]1. MA DO'!$E$5:$AB$1933,23,0)</f>
        <v>1.17</v>
      </c>
      <c r="K85" s="72">
        <f t="shared" si="159"/>
        <v>1.17</v>
      </c>
      <c r="L85" s="72">
        <f t="shared" si="160"/>
        <v>1.17</v>
      </c>
      <c r="M85" s="114">
        <f t="shared" si="187"/>
        <v>5300</v>
      </c>
      <c r="N85" s="114">
        <f t="shared" si="188"/>
        <v>2600</v>
      </c>
      <c r="O85" s="114">
        <f t="shared" si="189"/>
        <v>1800</v>
      </c>
      <c r="P85" s="114">
        <f t="shared" si="190"/>
        <v>1300</v>
      </c>
      <c r="Q85" s="115">
        <f t="shared" si="191"/>
        <v>5800</v>
      </c>
      <c r="R85" s="115">
        <f t="shared" si="192"/>
        <v>2900</v>
      </c>
      <c r="S85" s="115">
        <f t="shared" si="193"/>
        <v>2000</v>
      </c>
      <c r="T85" s="115">
        <f t="shared" si="194"/>
        <v>1400</v>
      </c>
      <c r="U85" s="115">
        <f t="shared" si="194"/>
        <v>2</v>
      </c>
      <c r="V85" s="115" t="str">
        <f t="shared" si="195"/>
        <v xml:space="preserve">Các tuyến đường giao thông đấu nối trực tiếp ra </v>
      </c>
      <c r="W85" s="115" t="str">
        <f t="shared" si="196"/>
        <v>Đường tỉnh 769</v>
      </c>
      <c r="X85" s="115" t="str">
        <f t="shared" si="196"/>
        <v xml:space="preserve"> đoạn từ Ranh xã Long Thành - Bình An</v>
      </c>
      <c r="Y85" s="115" t="str">
        <f t="shared" si="197"/>
        <v xml:space="preserve"> đến Đường Liên ấp Sa Cá - Bàu Tre</v>
      </c>
      <c r="Z85" s="115" t="s">
        <v>161</v>
      </c>
      <c r="AA85" s="115" t="str">
        <f t="shared" ref="AA85:AC85" si="198">AA78</f>
        <v>- Có bề rộng ≥5m, cách đường giao thông &gt;1.000m.</v>
      </c>
      <c r="AB85" s="115" t="str">
        <f t="shared" si="198"/>
        <v>- Có bề rộng từ ≥3m đến &lt;5m, cách đường giao thông từ &gt;500m đến ≤1.000m.</v>
      </c>
      <c r="AC85" s="115" t="str">
        <f t="shared" si="198"/>
        <v>- Có bề rộng &lt;3m, cách đường giao thông ≤200m.</v>
      </c>
    </row>
    <row r="86" spans="1:16146" s="17" customFormat="1" ht="94.5" x14ac:dyDescent="0.25">
      <c r="A86" s="111">
        <f t="shared" si="162"/>
        <v>81</v>
      </c>
      <c r="B86" s="111" t="str">
        <f t="shared" si="185"/>
        <v>VT4</v>
      </c>
      <c r="C86" s="111" t="str">
        <f t="shared" si="186"/>
        <v>LT5NT1_D3</v>
      </c>
      <c r="D86" s="129" t="str">
        <f>V86&amp;W86&amp;X86&amp;Y86&amp;Z86</f>
        <v>Các tuyến đường giao thông đấu nối trực tiếp ra Đường tỉnh 769 đoạn từ Ranh xã Long Thành - Bình An đến Đường Liên ấp Sa Cá - Bàu Tre có hiện trạng là đường nhựa, bê tông xi măng:
- Có bề rộng từ ≥3m đến &lt;5m, cách đường giao thông &gt;1.000m.
- Có bề rộng &lt;3m, cách đường giao thông &gt;200m.</v>
      </c>
      <c r="E86" s="130"/>
      <c r="F86" s="131"/>
      <c r="G86" s="116">
        <v>1400</v>
      </c>
      <c r="H86" s="113">
        <v>980</v>
      </c>
      <c r="I86" s="113">
        <v>840</v>
      </c>
      <c r="J86" s="71">
        <f>VLOOKUP(C86,'[1]1. MA DO'!$E$5:$AB$1933,23,0)</f>
        <v>1.17</v>
      </c>
      <c r="K86" s="72">
        <f t="shared" si="159"/>
        <v>1.17</v>
      </c>
      <c r="L86" s="72">
        <f t="shared" si="160"/>
        <v>1.17</v>
      </c>
      <c r="M86" s="114">
        <f t="shared" si="187"/>
        <v>5300</v>
      </c>
      <c r="N86" s="114">
        <f t="shared" si="188"/>
        <v>2600</v>
      </c>
      <c r="O86" s="114">
        <f t="shared" si="189"/>
        <v>1800</v>
      </c>
      <c r="P86" s="114">
        <f t="shared" si="190"/>
        <v>1300</v>
      </c>
      <c r="Q86" s="115">
        <f t="shared" si="191"/>
        <v>5800</v>
      </c>
      <c r="R86" s="115">
        <f t="shared" si="192"/>
        <v>2900</v>
      </c>
      <c r="S86" s="115">
        <f t="shared" si="193"/>
        <v>2000</v>
      </c>
      <c r="T86" s="115">
        <f t="shared" si="194"/>
        <v>1400</v>
      </c>
      <c r="U86" s="115">
        <f t="shared" si="194"/>
        <v>2</v>
      </c>
      <c r="V86" s="115" t="str">
        <f t="shared" si="195"/>
        <v xml:space="preserve">Các tuyến đường giao thông đấu nối trực tiếp ra </v>
      </c>
      <c r="W86" s="115" t="str">
        <f t="shared" si="196"/>
        <v>Đường tỉnh 769</v>
      </c>
      <c r="X86" s="115" t="str">
        <f t="shared" si="196"/>
        <v xml:space="preserve"> đoạn từ Ranh xã Long Thành - Bình An</v>
      </c>
      <c r="Y86" s="115" t="str">
        <f t="shared" si="197"/>
        <v xml:space="preserve"> đến Đường Liên ấp Sa Cá - Bàu Tre</v>
      </c>
      <c r="Z86" s="115" t="s">
        <v>162</v>
      </c>
      <c r="AA86" s="115">
        <f t="shared" ref="AA86:AC86" si="199">AA79</f>
        <v>0</v>
      </c>
      <c r="AB86" s="115">
        <f t="shared" si="199"/>
        <v>0</v>
      </c>
      <c r="AC86" s="115">
        <f t="shared" si="199"/>
        <v>0</v>
      </c>
    </row>
    <row r="87" spans="1:16146" s="17" customFormat="1" ht="94.5" x14ac:dyDescent="0.25">
      <c r="A87" s="111">
        <f t="shared" si="162"/>
        <v>82</v>
      </c>
      <c r="B87" s="111" t="str">
        <f t="shared" si="185"/>
        <v>VT2*0,8</v>
      </c>
      <c r="C87" s="111" t="str">
        <f t="shared" si="186"/>
        <v>LT5NT1_D3</v>
      </c>
      <c r="D87" s="129" t="str">
        <f>V87&amp;W87&amp;X87&amp;Y87&amp;Z87&amp;"
"&amp;AA87&amp;"
"
&amp;AB87</f>
        <v>Các tuyến đường giao thông không đấu nối trực tiếp và thông ra Đường tỉnh 769 đoạn từ Ranh xã Long Thành - Bình An đến Đường Liên ấp Sa Cá - Bàu Tre có hiện trạng là đường nhựa, bê tông xi măng:
- Có bề rộng ≥5m, cách đường giao thông ≤1.000m.
- Có bề rộng từ ≥3m đến &lt;5m, cách đường giao thông ≤500m.</v>
      </c>
      <c r="E87" s="130"/>
      <c r="F87" s="131"/>
      <c r="G87" s="116">
        <v>2600</v>
      </c>
      <c r="H87" s="113">
        <v>1800</v>
      </c>
      <c r="I87" s="113">
        <v>1600</v>
      </c>
      <c r="J87" s="71">
        <f>VLOOKUP(C87,'[1]1. MA DO'!$E$5:$AB$1933,23,0)</f>
        <v>1.17</v>
      </c>
      <c r="K87" s="72">
        <f t="shared" si="159"/>
        <v>1.17</v>
      </c>
      <c r="L87" s="72">
        <f t="shared" si="160"/>
        <v>1.17</v>
      </c>
      <c r="M87" s="114">
        <f t="shared" si="187"/>
        <v>5300</v>
      </c>
      <c r="N87" s="114">
        <f t="shared" si="188"/>
        <v>2600</v>
      </c>
      <c r="O87" s="114">
        <f t="shared" si="189"/>
        <v>1800</v>
      </c>
      <c r="P87" s="114">
        <f t="shared" si="190"/>
        <v>1300</v>
      </c>
      <c r="Q87" s="115">
        <f t="shared" si="191"/>
        <v>5800</v>
      </c>
      <c r="R87" s="115">
        <f t="shared" si="192"/>
        <v>2900</v>
      </c>
      <c r="S87" s="115">
        <f t="shared" si="193"/>
        <v>2000</v>
      </c>
      <c r="T87" s="115">
        <f t="shared" si="194"/>
        <v>1400</v>
      </c>
      <c r="U87" s="115">
        <f t="shared" si="194"/>
        <v>2</v>
      </c>
      <c r="V87" s="115" t="str">
        <f t="shared" si="195"/>
        <v xml:space="preserve">Các tuyến đường giao thông không đấu nối trực tiếp và thông ra </v>
      </c>
      <c r="W87" s="115" t="str">
        <f t="shared" si="196"/>
        <v>Đường tỉnh 769</v>
      </c>
      <c r="X87" s="115" t="str">
        <f t="shared" si="196"/>
        <v xml:space="preserve"> đoạn từ Ranh xã Long Thành - Bình An</v>
      </c>
      <c r="Y87" s="115" t="str">
        <f t="shared" si="197"/>
        <v xml:space="preserve"> đến Đường Liên ấp Sa Cá - Bàu Tre</v>
      </c>
      <c r="Z87" s="115" t="s">
        <v>161</v>
      </c>
      <c r="AA87" s="115" t="str">
        <f t="shared" ref="AA87:AC87" si="200">AA80</f>
        <v>- Có bề rộng ≥5m, cách đường giao thông ≤1.000m.</v>
      </c>
      <c r="AB87" s="115" t="str">
        <f t="shared" si="200"/>
        <v>- Có bề rộng từ ≥3m đến &lt;5m, cách đường giao thông ≤500m.</v>
      </c>
      <c r="AC87" s="115">
        <f t="shared" si="200"/>
        <v>0</v>
      </c>
    </row>
    <row r="88" spans="1:16146" s="17" customFormat="1" ht="94.5" x14ac:dyDescent="0.25">
      <c r="A88" s="111">
        <f t="shared" si="162"/>
        <v>83</v>
      </c>
      <c r="B88" s="111" t="str">
        <f t="shared" si="185"/>
        <v>VT3*0,8</v>
      </c>
      <c r="C88" s="111" t="str">
        <f t="shared" si="186"/>
        <v>LT5NT1_D3</v>
      </c>
      <c r="D88" s="129" t="str">
        <f>V88&amp;W88&amp;X88&amp;Y88&amp;Z88&amp;"
"&amp;AA88&amp;"
"
&amp;AB88&amp;"
"&amp;AC88</f>
        <v>Các tuyến đường giao thông không đấu nối trực tiếp và thông ra Đường tỉnh 769 đoạn từ Ranh xã Long Thành - Bình An đến Đường Liên ấp Sa Cá - Bàu Tre có hiện trạng là đường nhựa, bê tông xi măng:
- Có bề rộng ≥5m, cách đường giao thông &gt;1.000m.
- Có bề rộng từ ≥3m đến &lt;5m, cách đường giao thông từ &gt;500m đến ≤1.000m.
- Có bề rộng &lt;3m, cách đường giao thông ≤200m.</v>
      </c>
      <c r="E88" s="130"/>
      <c r="F88" s="131"/>
      <c r="G88" s="116">
        <v>1800</v>
      </c>
      <c r="H88" s="113">
        <v>1300</v>
      </c>
      <c r="I88" s="113">
        <v>1100</v>
      </c>
      <c r="J88" s="71">
        <f>VLOOKUP(C88,'[1]1. MA DO'!$E$5:$AB$1933,23,0)</f>
        <v>1.17</v>
      </c>
      <c r="K88" s="72">
        <f t="shared" si="159"/>
        <v>1.17</v>
      </c>
      <c r="L88" s="72">
        <f t="shared" si="160"/>
        <v>1.17</v>
      </c>
      <c r="M88" s="114">
        <f t="shared" si="187"/>
        <v>5300</v>
      </c>
      <c r="N88" s="114">
        <f t="shared" si="188"/>
        <v>2600</v>
      </c>
      <c r="O88" s="114">
        <f t="shared" si="189"/>
        <v>1800</v>
      </c>
      <c r="P88" s="114">
        <f t="shared" si="190"/>
        <v>1300</v>
      </c>
      <c r="Q88" s="115">
        <f t="shared" si="191"/>
        <v>5800</v>
      </c>
      <c r="R88" s="115">
        <f t="shared" si="192"/>
        <v>2900</v>
      </c>
      <c r="S88" s="115">
        <f t="shared" si="193"/>
        <v>2000</v>
      </c>
      <c r="T88" s="115">
        <f t="shared" si="194"/>
        <v>1400</v>
      </c>
      <c r="U88" s="115">
        <f t="shared" si="194"/>
        <v>2</v>
      </c>
      <c r="V88" s="115" t="str">
        <f t="shared" si="195"/>
        <v xml:space="preserve">Các tuyến đường giao thông không đấu nối trực tiếp và thông ra </v>
      </c>
      <c r="W88" s="115" t="str">
        <f t="shared" si="196"/>
        <v>Đường tỉnh 769</v>
      </c>
      <c r="X88" s="115" t="str">
        <f t="shared" si="196"/>
        <v xml:space="preserve"> đoạn từ Ranh xã Long Thành - Bình An</v>
      </c>
      <c r="Y88" s="115" t="str">
        <f t="shared" si="197"/>
        <v xml:space="preserve"> đến Đường Liên ấp Sa Cá - Bàu Tre</v>
      </c>
      <c r="Z88" s="115" t="s">
        <v>161</v>
      </c>
      <c r="AA88" s="115" t="str">
        <f t="shared" ref="AA88:AC88" si="201">AA81</f>
        <v>- Có bề rộng ≥5m, cách đường giao thông &gt;1.000m.</v>
      </c>
      <c r="AB88" s="115" t="str">
        <f t="shared" si="201"/>
        <v>- Có bề rộng từ ≥3m đến &lt;5m, cách đường giao thông từ &gt;500m đến ≤1.000m.</v>
      </c>
      <c r="AC88" s="115" t="str">
        <f t="shared" si="201"/>
        <v>- Có bề rộng &lt;3m, cách đường giao thông ≤200m.</v>
      </c>
    </row>
    <row r="89" spans="1:16146" s="17" customFormat="1" ht="94.5" x14ac:dyDescent="0.25">
      <c r="A89" s="111">
        <f t="shared" si="162"/>
        <v>84</v>
      </c>
      <c r="B89" s="111" t="str">
        <f t="shared" si="185"/>
        <v>VT4*0,8</v>
      </c>
      <c r="C89" s="111" t="str">
        <f t="shared" si="186"/>
        <v>LT5NT1_D3</v>
      </c>
      <c r="D89" s="129" t="str">
        <f>V89&amp;W89&amp;X89&amp;Y89&amp;Z89</f>
        <v>Các tuyến đường giao thông không đấu nối trực tiếp và thông ra Đường tỉnh 769 đoạn từ Ranh xã Long Thành - Bình An đến Đường Liên ấp Sa Cá - Bàu Tre có hiện trạng là đường nhựa, bê tông xi măng:
- Có bề rộng từ ≥3m đến &lt;5m, cách đường giao thông &gt;1.000m.
- Có bề rộng &lt;3m, cách đường giao thông &gt;200m.</v>
      </c>
      <c r="E89" s="130"/>
      <c r="F89" s="131"/>
      <c r="G89" s="116">
        <v>1300</v>
      </c>
      <c r="H89" s="113">
        <v>910</v>
      </c>
      <c r="I89" s="113">
        <v>780</v>
      </c>
      <c r="J89" s="71">
        <f>VLOOKUP(C89,'[1]1. MA DO'!$E$5:$AB$1933,23,0)</f>
        <v>1.17</v>
      </c>
      <c r="K89" s="72">
        <f t="shared" si="159"/>
        <v>1.17</v>
      </c>
      <c r="L89" s="72">
        <f t="shared" si="160"/>
        <v>1.17</v>
      </c>
      <c r="M89" s="114">
        <f t="shared" si="187"/>
        <v>5300</v>
      </c>
      <c r="N89" s="114">
        <f t="shared" si="188"/>
        <v>2600</v>
      </c>
      <c r="O89" s="114">
        <f t="shared" si="189"/>
        <v>1800</v>
      </c>
      <c r="P89" s="114">
        <f t="shared" si="190"/>
        <v>1300</v>
      </c>
      <c r="Q89" s="115">
        <f t="shared" si="191"/>
        <v>5800</v>
      </c>
      <c r="R89" s="115">
        <f t="shared" si="192"/>
        <v>2900</v>
      </c>
      <c r="S89" s="115">
        <f t="shared" si="193"/>
        <v>2000</v>
      </c>
      <c r="T89" s="115">
        <f t="shared" si="194"/>
        <v>1400</v>
      </c>
      <c r="U89" s="115">
        <f t="shared" si="194"/>
        <v>2</v>
      </c>
      <c r="V89" s="115" t="str">
        <f t="shared" si="195"/>
        <v xml:space="preserve">Các tuyến đường giao thông không đấu nối trực tiếp và thông ra </v>
      </c>
      <c r="W89" s="115" t="str">
        <f t="shared" si="196"/>
        <v>Đường tỉnh 769</v>
      </c>
      <c r="X89" s="115" t="str">
        <f t="shared" si="196"/>
        <v xml:space="preserve"> đoạn từ Ranh xã Long Thành - Bình An</v>
      </c>
      <c r="Y89" s="115" t="str">
        <f t="shared" si="197"/>
        <v xml:space="preserve"> đến Đường Liên ấp Sa Cá - Bàu Tre</v>
      </c>
      <c r="Z89" s="115" t="s">
        <v>162</v>
      </c>
      <c r="AA89" s="115">
        <f t="shared" ref="AA89:AC89" si="202">AA82</f>
        <v>0</v>
      </c>
      <c r="AB89" s="115">
        <f t="shared" si="202"/>
        <v>0</v>
      </c>
      <c r="AC89" s="115">
        <f t="shared" si="202"/>
        <v>0</v>
      </c>
    </row>
    <row r="90" spans="1:16146" s="17" customFormat="1" ht="47.25" x14ac:dyDescent="0.25">
      <c r="A90" s="111">
        <f t="shared" si="162"/>
        <v>85</v>
      </c>
      <c r="B90" s="111" t="str">
        <f>'Đầu vào (2)'!G85</f>
        <v>LT5NT1_D4</v>
      </c>
      <c r="C90" s="111" t="str">
        <f>$B$90</f>
        <v>LT5NT1_D4</v>
      </c>
      <c r="D90" s="112" t="str">
        <f>'Đầu vào (2)'!H85</f>
        <v>Đường tỉnh 769</v>
      </c>
      <c r="E90" s="112" t="str">
        <f>'Đầu vào (2)'!I85</f>
        <v>Đường Liên ấp Sa Cá - Bàu Tre</v>
      </c>
      <c r="F90" s="112" t="str">
        <f>'Đầu vào (2)'!J85</f>
        <v>Cầu An Viễn</v>
      </c>
      <c r="G90" s="43">
        <v>6300</v>
      </c>
      <c r="H90" s="113">
        <v>4400</v>
      </c>
      <c r="I90" s="113">
        <v>3800</v>
      </c>
      <c r="J90" s="71">
        <f>VLOOKUP(C90,'[1]1. MA DO'!$E$5:$AB$1933,23,0)</f>
        <v>1.17</v>
      </c>
      <c r="K90" s="72">
        <f t="shared" si="159"/>
        <v>1.17</v>
      </c>
      <c r="L90" s="72">
        <f t="shared" si="160"/>
        <v>1.17</v>
      </c>
      <c r="M90" s="114">
        <f>'Đầu vào (2)'!K85</f>
        <v>5700</v>
      </c>
      <c r="N90" s="114">
        <f>'Đầu vào (2)'!L85</f>
        <v>2900</v>
      </c>
      <c r="O90" s="114">
        <f>'Đầu vào (2)'!M85</f>
        <v>1800</v>
      </c>
      <c r="P90" s="114">
        <f>'Đầu vào (2)'!N85</f>
        <v>1300</v>
      </c>
      <c r="Q90" s="115">
        <f>VLOOKUP(B90,'[2]Giá đề xuất ODT'!$G$11:$AD$2233,21,0)</f>
        <v>6300</v>
      </c>
      <c r="R90" s="115">
        <f>VLOOKUP(B90,'[2]Giá đề xuất ODT'!$G$11:$AD$2233,22,0)</f>
        <v>3200</v>
      </c>
      <c r="S90" s="115">
        <f>VLOOKUP(B90,'[2]Giá đề xuất ODT'!$G$11:$AD$2233,23,0)</f>
        <v>2000</v>
      </c>
      <c r="T90" s="115">
        <f>VLOOKUP(B90,'[2]Giá đề xuất ODT'!$G$11:$AD$2233,24,0)</f>
        <v>1400</v>
      </c>
      <c r="U90" s="75">
        <v>3</v>
      </c>
      <c r="V90" s="115"/>
      <c r="W90" s="115" t="str">
        <f>D90</f>
        <v>Đường tỉnh 769</v>
      </c>
      <c r="X90" s="115" t="str">
        <f>" đoạn từ "&amp;E90</f>
        <v xml:space="preserve"> đoạn từ Đường Liên ấp Sa Cá - Bàu Tre</v>
      </c>
      <c r="Y90" s="115" t="str">
        <f>" đến "&amp;F90</f>
        <v xml:space="preserve"> đến Cầu An Viễn</v>
      </c>
      <c r="Z90" s="115"/>
      <c r="AA90" s="115"/>
      <c r="AB90" s="115"/>
      <c r="AC90" s="115">
        <v>0</v>
      </c>
    </row>
    <row r="91" spans="1:16146" s="17" customFormat="1" ht="78.75" x14ac:dyDescent="0.25">
      <c r="A91" s="111">
        <f t="shared" si="162"/>
        <v>86</v>
      </c>
      <c r="B91" s="111" t="str">
        <f t="shared" ref="B91:B96" si="203">B84</f>
        <v>VT2</v>
      </c>
      <c r="C91" s="111" t="str">
        <f t="shared" ref="C91:C96" si="204">$B$90</f>
        <v>LT5NT1_D4</v>
      </c>
      <c r="D91" s="129" t="str">
        <f>V91&amp;W91&amp;X91&amp;Y91&amp;Z91&amp;"
"&amp;AA91&amp;"
"
&amp;AB91</f>
        <v>Các tuyến đường giao thông đấu nối trực tiếp ra Đường tỉnh 769 đoạn từ Đường Liên ấp Sa Cá - Bàu Tre đến Cầu An Viễn có hiện trạng là đường nhựa, bê tông xi măng:
- Có bề rộng ≥5m, cách đường giao thông ≤1.000m.
- Có bề rộng từ ≥3m đến &lt;5m, cách đường giao thông ≤500m.</v>
      </c>
      <c r="E91" s="130"/>
      <c r="F91" s="131"/>
      <c r="G91" s="116">
        <v>3200</v>
      </c>
      <c r="H91" s="113">
        <v>2200</v>
      </c>
      <c r="I91" s="113">
        <v>1900</v>
      </c>
      <c r="J91" s="71">
        <f>VLOOKUP(C91,'[1]1. MA DO'!$E$5:$AB$1933,23,0)</f>
        <v>1.17</v>
      </c>
      <c r="K91" s="72">
        <f t="shared" si="159"/>
        <v>1.17</v>
      </c>
      <c r="L91" s="72">
        <f t="shared" si="160"/>
        <v>1.17</v>
      </c>
      <c r="M91" s="114">
        <f t="shared" ref="M91:M96" si="205">M90</f>
        <v>5700</v>
      </c>
      <c r="N91" s="114">
        <f t="shared" ref="N91:N96" si="206">N90</f>
        <v>2900</v>
      </c>
      <c r="O91" s="114">
        <f t="shared" ref="O91:O96" si="207">O90</f>
        <v>1800</v>
      </c>
      <c r="P91" s="114">
        <f t="shared" ref="P91:P96" si="208">P90</f>
        <v>1300</v>
      </c>
      <c r="Q91" s="115">
        <f t="shared" ref="Q91:Q96" si="209">Q90</f>
        <v>6300</v>
      </c>
      <c r="R91" s="115">
        <f t="shared" ref="R91:R96" si="210">R90</f>
        <v>3200</v>
      </c>
      <c r="S91" s="115">
        <f t="shared" ref="S91:S96" si="211">S90</f>
        <v>2000</v>
      </c>
      <c r="T91" s="115">
        <f t="shared" ref="T91:U96" si="212">T90</f>
        <v>1400</v>
      </c>
      <c r="U91" s="115">
        <f t="shared" si="212"/>
        <v>3</v>
      </c>
      <c r="V91" s="115" t="str">
        <f t="shared" ref="V91:V96" si="213">V84</f>
        <v xml:space="preserve">Các tuyến đường giao thông đấu nối trực tiếp ra </v>
      </c>
      <c r="W91" s="115" t="str">
        <f t="shared" ref="W91:X96" si="214">W90</f>
        <v>Đường tỉnh 769</v>
      </c>
      <c r="X91" s="115" t="str">
        <f t="shared" si="214"/>
        <v xml:space="preserve"> đoạn từ Đường Liên ấp Sa Cá - Bàu Tre</v>
      </c>
      <c r="Y91" s="115" t="str">
        <f t="shared" ref="Y91:Y96" si="215">Y90</f>
        <v xml:space="preserve"> đến Cầu An Viễn</v>
      </c>
      <c r="Z91" s="115" t="s">
        <v>161</v>
      </c>
      <c r="AA91" s="115" t="str">
        <f>AA84</f>
        <v>- Có bề rộng ≥5m, cách đường giao thông ≤1.000m.</v>
      </c>
      <c r="AB91" s="115" t="str">
        <f>AB84</f>
        <v>- Có bề rộng từ ≥3m đến &lt;5m, cách đường giao thông ≤500m.</v>
      </c>
      <c r="AC91" s="115">
        <f>AC84</f>
        <v>0</v>
      </c>
    </row>
    <row r="92" spans="1:16146" s="17" customFormat="1" ht="78.75" x14ac:dyDescent="0.25">
      <c r="A92" s="111">
        <f t="shared" si="162"/>
        <v>87</v>
      </c>
      <c r="B92" s="111" t="str">
        <f t="shared" si="203"/>
        <v>VT3</v>
      </c>
      <c r="C92" s="111" t="str">
        <f t="shared" si="204"/>
        <v>LT5NT1_D4</v>
      </c>
      <c r="D92" s="129" t="str">
        <f>V92&amp;W92&amp;X92&amp;Y92&amp;Z92&amp;"
"&amp;AA92&amp;"
"&amp;AB92&amp;"
"&amp;AC92</f>
        <v>Các tuyến đường giao thông đấu nối trực tiếp ra Đường tỉnh 769 đoạn từ Đường Liên ấp Sa Cá - Bàu Tre đến Cầu An Viễn có hiện trạng là đường nhựa, bê tông xi măng:
- Có bề rộng ≥5m, cách đường giao thông &gt;1.000m.
- Có bề rộng từ ≥3m đến &lt;5m, cách đường giao thông từ &gt;500m đến ≤1.000m.
- Có bề rộng &lt;3m, cách đường giao thông ≤200m.</v>
      </c>
      <c r="E92" s="130"/>
      <c r="F92" s="131"/>
      <c r="G92" s="116">
        <v>2000</v>
      </c>
      <c r="H92" s="113">
        <v>1400</v>
      </c>
      <c r="I92" s="113">
        <v>1200</v>
      </c>
      <c r="J92" s="71">
        <f>VLOOKUP(C92,'[1]1. MA DO'!$E$5:$AB$1933,23,0)</f>
        <v>1.17</v>
      </c>
      <c r="K92" s="72">
        <f t="shared" si="159"/>
        <v>1.17</v>
      </c>
      <c r="L92" s="72">
        <f t="shared" si="160"/>
        <v>1.17</v>
      </c>
      <c r="M92" s="114">
        <f t="shared" si="205"/>
        <v>5700</v>
      </c>
      <c r="N92" s="114">
        <f t="shared" si="206"/>
        <v>2900</v>
      </c>
      <c r="O92" s="114">
        <f t="shared" si="207"/>
        <v>1800</v>
      </c>
      <c r="P92" s="114">
        <f t="shared" si="208"/>
        <v>1300</v>
      </c>
      <c r="Q92" s="115">
        <f t="shared" si="209"/>
        <v>6300</v>
      </c>
      <c r="R92" s="115">
        <f t="shared" si="210"/>
        <v>3200</v>
      </c>
      <c r="S92" s="115">
        <f t="shared" si="211"/>
        <v>2000</v>
      </c>
      <c r="T92" s="115">
        <f t="shared" si="212"/>
        <v>1400</v>
      </c>
      <c r="U92" s="115">
        <f t="shared" si="212"/>
        <v>3</v>
      </c>
      <c r="V92" s="115" t="str">
        <f t="shared" si="213"/>
        <v xml:space="preserve">Các tuyến đường giao thông đấu nối trực tiếp ra </v>
      </c>
      <c r="W92" s="115" t="str">
        <f t="shared" si="214"/>
        <v>Đường tỉnh 769</v>
      </c>
      <c r="X92" s="115" t="str">
        <f t="shared" si="214"/>
        <v xml:space="preserve"> đoạn từ Đường Liên ấp Sa Cá - Bàu Tre</v>
      </c>
      <c r="Y92" s="115" t="str">
        <f t="shared" si="215"/>
        <v xml:space="preserve"> đến Cầu An Viễn</v>
      </c>
      <c r="Z92" s="115" t="s">
        <v>161</v>
      </c>
      <c r="AA92" s="115" t="str">
        <f t="shared" ref="AA92:AC92" si="216">AA85</f>
        <v>- Có bề rộng ≥5m, cách đường giao thông &gt;1.000m.</v>
      </c>
      <c r="AB92" s="115" t="str">
        <f t="shared" si="216"/>
        <v>- Có bề rộng từ ≥3m đến &lt;5m, cách đường giao thông từ &gt;500m đến ≤1.000m.</v>
      </c>
      <c r="AC92" s="115" t="str">
        <f t="shared" si="216"/>
        <v>- Có bề rộng &lt;3m, cách đường giao thông ≤200m.</v>
      </c>
    </row>
    <row r="93" spans="1:16146" s="17" customFormat="1" ht="94.5" x14ac:dyDescent="0.25">
      <c r="A93" s="111">
        <f t="shared" si="162"/>
        <v>88</v>
      </c>
      <c r="B93" s="111" t="str">
        <f t="shared" si="203"/>
        <v>VT4</v>
      </c>
      <c r="C93" s="111" t="str">
        <f t="shared" si="204"/>
        <v>LT5NT1_D4</v>
      </c>
      <c r="D93" s="129" t="str">
        <f>V93&amp;W93&amp;X93&amp;Y93&amp;Z93</f>
        <v>Các tuyến đường giao thông đấu nối trực tiếp ra Đường tỉnh 769 đoạn từ Đường Liên ấp Sa Cá - Bàu Tre đến Cầu An Viễn có hiện trạng là đường nhựa, bê tông xi măng:
- Có bề rộng từ ≥3m đến &lt;5m, cách đường giao thông &gt;1.000m.
- Có bề rộng &lt;3m, cách đường giao thông &gt;200m.</v>
      </c>
      <c r="E93" s="130"/>
      <c r="F93" s="131"/>
      <c r="G93" s="116">
        <v>1400</v>
      </c>
      <c r="H93" s="113">
        <v>980</v>
      </c>
      <c r="I93" s="113">
        <v>840</v>
      </c>
      <c r="J93" s="71">
        <f>VLOOKUP(C93,'[1]1. MA DO'!$E$5:$AB$1933,23,0)</f>
        <v>1.17</v>
      </c>
      <c r="K93" s="72">
        <f t="shared" si="159"/>
        <v>1.17</v>
      </c>
      <c r="L93" s="72">
        <f t="shared" si="160"/>
        <v>1.17</v>
      </c>
      <c r="M93" s="114">
        <f t="shared" si="205"/>
        <v>5700</v>
      </c>
      <c r="N93" s="114">
        <f t="shared" si="206"/>
        <v>2900</v>
      </c>
      <c r="O93" s="114">
        <f t="shared" si="207"/>
        <v>1800</v>
      </c>
      <c r="P93" s="114">
        <f t="shared" si="208"/>
        <v>1300</v>
      </c>
      <c r="Q93" s="115">
        <f t="shared" si="209"/>
        <v>6300</v>
      </c>
      <c r="R93" s="115">
        <f t="shared" si="210"/>
        <v>3200</v>
      </c>
      <c r="S93" s="115">
        <f t="shared" si="211"/>
        <v>2000</v>
      </c>
      <c r="T93" s="115">
        <f t="shared" si="212"/>
        <v>1400</v>
      </c>
      <c r="U93" s="115">
        <f t="shared" si="212"/>
        <v>3</v>
      </c>
      <c r="V93" s="115" t="str">
        <f t="shared" si="213"/>
        <v xml:space="preserve">Các tuyến đường giao thông đấu nối trực tiếp ra </v>
      </c>
      <c r="W93" s="115" t="str">
        <f t="shared" si="214"/>
        <v>Đường tỉnh 769</v>
      </c>
      <c r="X93" s="115" t="str">
        <f t="shared" si="214"/>
        <v xml:space="preserve"> đoạn từ Đường Liên ấp Sa Cá - Bàu Tre</v>
      </c>
      <c r="Y93" s="115" t="str">
        <f t="shared" si="215"/>
        <v xml:space="preserve"> đến Cầu An Viễn</v>
      </c>
      <c r="Z93" s="115" t="s">
        <v>162</v>
      </c>
      <c r="AA93" s="115">
        <f t="shared" ref="AA93:AC93" si="217">AA86</f>
        <v>0</v>
      </c>
      <c r="AB93" s="115">
        <f t="shared" si="217"/>
        <v>0</v>
      </c>
      <c r="AC93" s="115">
        <f t="shared" si="217"/>
        <v>0</v>
      </c>
    </row>
    <row r="94" spans="1:16146" s="42" customFormat="1" ht="94.5" x14ac:dyDescent="0.25">
      <c r="A94" s="111">
        <f t="shared" si="162"/>
        <v>89</v>
      </c>
      <c r="B94" s="111" t="str">
        <f t="shared" si="203"/>
        <v>VT2*0,8</v>
      </c>
      <c r="C94" s="111" t="str">
        <f t="shared" si="204"/>
        <v>LT5NT1_D4</v>
      </c>
      <c r="D94" s="129" t="str">
        <f>V94&amp;W94&amp;X94&amp;Y94&amp;Z94&amp;"
"&amp;AA94&amp;"
"
&amp;AB94</f>
        <v>Các tuyến đường giao thông không đấu nối trực tiếp và thông ra Đường tỉnh 769 đoạn từ Đường Liên ấp Sa Cá - Bàu Tre đến Cầu An Viễn có hiện trạng là đường nhựa, bê tông xi măng:
- Có bề rộng ≥5m, cách đường giao thông ≤1.000m.
- Có bề rộng từ ≥3m đến &lt;5m, cách đường giao thông ≤500m.</v>
      </c>
      <c r="E94" s="130"/>
      <c r="F94" s="131"/>
      <c r="G94" s="116">
        <v>2900</v>
      </c>
      <c r="H94" s="113">
        <v>2000</v>
      </c>
      <c r="I94" s="113">
        <v>1700</v>
      </c>
      <c r="J94" s="71">
        <f>VLOOKUP(C94,'[1]1. MA DO'!$E$5:$AB$1933,23,0)</f>
        <v>1.17</v>
      </c>
      <c r="K94" s="72">
        <f t="shared" si="159"/>
        <v>1.17</v>
      </c>
      <c r="L94" s="72">
        <f t="shared" si="160"/>
        <v>1.17</v>
      </c>
      <c r="M94" s="114">
        <f t="shared" si="205"/>
        <v>5700</v>
      </c>
      <c r="N94" s="114">
        <f t="shared" si="206"/>
        <v>2900</v>
      </c>
      <c r="O94" s="114">
        <f t="shared" si="207"/>
        <v>1800</v>
      </c>
      <c r="P94" s="114">
        <f t="shared" si="208"/>
        <v>1300</v>
      </c>
      <c r="Q94" s="115">
        <f t="shared" si="209"/>
        <v>6300</v>
      </c>
      <c r="R94" s="115">
        <f t="shared" si="210"/>
        <v>3200</v>
      </c>
      <c r="S94" s="115">
        <f t="shared" si="211"/>
        <v>2000</v>
      </c>
      <c r="T94" s="115">
        <f t="shared" si="212"/>
        <v>1400</v>
      </c>
      <c r="U94" s="115">
        <f t="shared" si="212"/>
        <v>3</v>
      </c>
      <c r="V94" s="115" t="str">
        <f t="shared" si="213"/>
        <v xml:space="preserve">Các tuyến đường giao thông không đấu nối trực tiếp và thông ra </v>
      </c>
      <c r="W94" s="115" t="str">
        <f t="shared" si="214"/>
        <v>Đường tỉnh 769</v>
      </c>
      <c r="X94" s="115" t="str">
        <f t="shared" si="214"/>
        <v xml:space="preserve"> đoạn từ Đường Liên ấp Sa Cá - Bàu Tre</v>
      </c>
      <c r="Y94" s="115" t="str">
        <f t="shared" si="215"/>
        <v xml:space="preserve"> đến Cầu An Viễn</v>
      </c>
      <c r="Z94" s="115" t="s">
        <v>161</v>
      </c>
      <c r="AA94" s="115" t="str">
        <f t="shared" ref="AA94:AC94" si="218">AA87</f>
        <v>- Có bề rộng ≥5m, cách đường giao thông ≤1.000m.</v>
      </c>
      <c r="AB94" s="115" t="str">
        <f t="shared" si="218"/>
        <v>- Có bề rộng từ ≥3m đến &lt;5m, cách đường giao thông ≤500m.</v>
      </c>
      <c r="AC94" s="115">
        <f t="shared" si="218"/>
        <v>0</v>
      </c>
      <c r="HI94" s="17"/>
      <c r="HJ94" s="17"/>
      <c r="HK94" s="17"/>
      <c r="HL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c r="IW94" s="17"/>
      <c r="IX94" s="17"/>
      <c r="IY94" s="17"/>
      <c r="IZ94" s="17"/>
      <c r="JA94" s="17"/>
      <c r="JB94" s="17"/>
      <c r="JC94" s="17"/>
      <c r="JD94" s="17"/>
      <c r="JE94" s="17"/>
      <c r="JF94" s="17"/>
      <c r="JG94" s="17"/>
      <c r="JH94" s="17"/>
      <c r="JI94" s="17"/>
      <c r="JJ94" s="17"/>
      <c r="JK94" s="17"/>
      <c r="JL94" s="17"/>
      <c r="JM94" s="17"/>
      <c r="JN94" s="17"/>
      <c r="RE94" s="17"/>
      <c r="RF94" s="17"/>
      <c r="RG94" s="17"/>
      <c r="RH94" s="17"/>
      <c r="RT94" s="17"/>
      <c r="RU94" s="17"/>
      <c r="RV94" s="17"/>
      <c r="RW94" s="17"/>
      <c r="RX94" s="17"/>
      <c r="RY94" s="17"/>
      <c r="RZ94" s="17"/>
      <c r="SA94" s="17"/>
      <c r="SB94" s="17"/>
      <c r="SC94" s="17"/>
      <c r="SD94" s="17"/>
      <c r="SE94" s="17"/>
      <c r="SF94" s="17"/>
      <c r="SG94" s="17"/>
      <c r="SH94" s="17"/>
      <c r="SI94" s="17"/>
      <c r="SJ94" s="17"/>
      <c r="SK94" s="17"/>
      <c r="SL94" s="17"/>
      <c r="SM94" s="17"/>
      <c r="SN94" s="17"/>
      <c r="SO94" s="17"/>
      <c r="SP94" s="17"/>
      <c r="SQ94" s="17"/>
      <c r="SR94" s="17"/>
      <c r="SS94" s="17"/>
      <c r="ST94" s="17"/>
      <c r="SU94" s="17"/>
      <c r="SV94" s="17"/>
      <c r="SW94" s="17"/>
      <c r="SX94" s="17"/>
      <c r="SY94" s="17"/>
      <c r="SZ94" s="17"/>
      <c r="TA94" s="17"/>
      <c r="TB94" s="17"/>
      <c r="TC94" s="17"/>
      <c r="TD94" s="17"/>
      <c r="TE94" s="17"/>
      <c r="TF94" s="17"/>
      <c r="TG94" s="17"/>
      <c r="TH94" s="17"/>
      <c r="TI94" s="17"/>
      <c r="TJ94" s="17"/>
      <c r="ABA94" s="17"/>
      <c r="ABB94" s="17"/>
      <c r="ABC94" s="17"/>
      <c r="ABD94" s="17"/>
      <c r="ABP94" s="17"/>
      <c r="ABQ94" s="17"/>
      <c r="ABR94" s="17"/>
      <c r="ABS94" s="17"/>
      <c r="ABT94" s="17"/>
      <c r="ABU94" s="17"/>
      <c r="ABV94" s="17"/>
      <c r="ABW94" s="17"/>
      <c r="ABX94" s="17"/>
      <c r="ABY94" s="17"/>
      <c r="ABZ94" s="17"/>
      <c r="ACA94" s="17"/>
      <c r="ACB94" s="17"/>
      <c r="ACC94" s="17"/>
      <c r="ACD94" s="17"/>
      <c r="ACE94" s="17"/>
      <c r="ACF94" s="17"/>
      <c r="ACG94" s="17"/>
      <c r="ACH94" s="17"/>
      <c r="ACI94" s="17"/>
      <c r="ACJ94" s="17"/>
      <c r="ACK94" s="17"/>
      <c r="ACL94" s="17"/>
      <c r="ACM94" s="17"/>
      <c r="ACN94" s="17"/>
      <c r="ACO94" s="17"/>
      <c r="ACP94" s="17"/>
      <c r="ACQ94" s="17"/>
      <c r="ACR94" s="17"/>
      <c r="ACS94" s="17"/>
      <c r="ACT94" s="17"/>
      <c r="ACU94" s="17"/>
      <c r="ACV94" s="17"/>
      <c r="ACW94" s="17"/>
      <c r="ACX94" s="17"/>
      <c r="ACY94" s="17"/>
      <c r="ACZ94" s="17"/>
      <c r="ADA94" s="17"/>
      <c r="ADB94" s="17"/>
      <c r="ADC94" s="17"/>
      <c r="ADD94" s="17"/>
      <c r="ADE94" s="17"/>
      <c r="ADF94" s="17"/>
      <c r="AKW94" s="17"/>
      <c r="AKX94" s="17"/>
      <c r="AKY94" s="17"/>
      <c r="AKZ94" s="17"/>
      <c r="ALL94" s="17"/>
      <c r="ALM94" s="17"/>
      <c r="ALN94" s="17"/>
      <c r="ALO94" s="17"/>
      <c r="ALP94" s="17"/>
      <c r="ALQ94" s="17"/>
      <c r="ALR94" s="17"/>
      <c r="ALS94" s="17"/>
      <c r="ALT94" s="17"/>
      <c r="ALU94" s="17"/>
      <c r="ALV94" s="17"/>
      <c r="ALW94" s="17"/>
      <c r="ALX94" s="17"/>
      <c r="ALY94" s="17"/>
      <c r="ALZ94" s="17"/>
      <c r="AMA94" s="17"/>
      <c r="AMB94" s="17"/>
      <c r="AMC94" s="17"/>
      <c r="AMD94" s="17"/>
      <c r="AME94" s="17"/>
      <c r="AMF94" s="17"/>
      <c r="AMG94" s="17"/>
      <c r="AMH94" s="17"/>
      <c r="AMI94" s="17"/>
      <c r="AMJ94" s="17"/>
      <c r="AMK94" s="17"/>
      <c r="AML94" s="17"/>
      <c r="AMM94" s="17"/>
      <c r="AMN94" s="17"/>
      <c r="AMO94" s="17"/>
      <c r="AMP94" s="17"/>
      <c r="AMQ94" s="17"/>
      <c r="AMR94" s="17"/>
      <c r="AMS94" s="17"/>
      <c r="AMT94" s="17"/>
      <c r="AMU94" s="17"/>
      <c r="AMV94" s="17"/>
      <c r="AMW94" s="17"/>
      <c r="AMX94" s="17"/>
      <c r="AMY94" s="17"/>
      <c r="AMZ94" s="17"/>
      <c r="ANA94" s="17"/>
      <c r="ANB94" s="17"/>
      <c r="AUS94" s="17"/>
      <c r="AUT94" s="17"/>
      <c r="AUU94" s="17"/>
      <c r="AUV94" s="17"/>
      <c r="AVH94" s="17"/>
      <c r="AVI94" s="17"/>
      <c r="AVJ94" s="17"/>
      <c r="AVK94" s="17"/>
      <c r="AVL94" s="17"/>
      <c r="AVM94" s="17"/>
      <c r="AVN94" s="17"/>
      <c r="AVO94" s="17"/>
      <c r="AVP94" s="17"/>
      <c r="AVQ94" s="17"/>
      <c r="AVR94" s="17"/>
      <c r="AVS94" s="17"/>
      <c r="AVT94" s="17"/>
      <c r="AVU94" s="17"/>
      <c r="AVV94" s="17"/>
      <c r="AVW94" s="17"/>
      <c r="AVX94" s="17"/>
      <c r="AVY94" s="17"/>
      <c r="AVZ94" s="17"/>
      <c r="AWA94" s="17"/>
      <c r="AWB94" s="17"/>
      <c r="AWC94" s="17"/>
      <c r="AWD94" s="17"/>
      <c r="AWE94" s="17"/>
      <c r="AWF94" s="17"/>
      <c r="AWG94" s="17"/>
      <c r="AWH94" s="17"/>
      <c r="AWI94" s="17"/>
      <c r="AWJ94" s="17"/>
      <c r="AWK94" s="17"/>
      <c r="AWL94" s="17"/>
      <c r="AWM94" s="17"/>
      <c r="AWN94" s="17"/>
      <c r="AWO94" s="17"/>
      <c r="AWP94" s="17"/>
      <c r="AWQ94" s="17"/>
      <c r="AWR94" s="17"/>
      <c r="AWS94" s="17"/>
      <c r="AWT94" s="17"/>
      <c r="AWU94" s="17"/>
      <c r="AWV94" s="17"/>
      <c r="AWW94" s="17"/>
      <c r="AWX94" s="17"/>
      <c r="BEO94" s="17"/>
      <c r="BEP94" s="17"/>
      <c r="BEQ94" s="17"/>
      <c r="BER94" s="17"/>
      <c r="BFD94" s="17"/>
      <c r="BFE94" s="17"/>
      <c r="BFF94" s="17"/>
      <c r="BFG94" s="17"/>
      <c r="BFH94" s="17"/>
      <c r="BFI94" s="17"/>
      <c r="BFJ94" s="17"/>
      <c r="BFK94" s="17"/>
      <c r="BFL94" s="17"/>
      <c r="BFM94" s="17"/>
      <c r="BFN94" s="17"/>
      <c r="BFO94" s="17"/>
      <c r="BFP94" s="17"/>
      <c r="BFQ94" s="17"/>
      <c r="BFR94" s="17"/>
      <c r="BFS94" s="17"/>
      <c r="BFT94" s="17"/>
      <c r="BFU94" s="17"/>
      <c r="BFV94" s="17"/>
      <c r="BFW94" s="17"/>
      <c r="BFX94" s="17"/>
      <c r="BFY94" s="17"/>
      <c r="BFZ94" s="17"/>
      <c r="BGA94" s="17"/>
      <c r="BGB94" s="17"/>
      <c r="BGC94" s="17"/>
      <c r="BGD94" s="17"/>
      <c r="BGE94" s="17"/>
      <c r="BGF94" s="17"/>
      <c r="BGG94" s="17"/>
      <c r="BGH94" s="17"/>
      <c r="BGI94" s="17"/>
      <c r="BGJ94" s="17"/>
      <c r="BGK94" s="17"/>
      <c r="BGL94" s="17"/>
      <c r="BGM94" s="17"/>
      <c r="BGN94" s="17"/>
      <c r="BGO94" s="17"/>
      <c r="BGP94" s="17"/>
      <c r="BGQ94" s="17"/>
      <c r="BGR94" s="17"/>
      <c r="BGS94" s="17"/>
      <c r="BGT94" s="17"/>
      <c r="BOK94" s="17"/>
      <c r="BOL94" s="17"/>
      <c r="BOM94" s="17"/>
      <c r="BON94" s="17"/>
      <c r="BOZ94" s="17"/>
      <c r="BPA94" s="17"/>
      <c r="BPB94" s="17"/>
      <c r="BPC94" s="17"/>
      <c r="BPD94" s="17"/>
      <c r="BPE94" s="17"/>
      <c r="BPF94" s="17"/>
      <c r="BPG94" s="17"/>
      <c r="BPH94" s="17"/>
      <c r="BPI94" s="17"/>
      <c r="BPJ94" s="17"/>
      <c r="BPK94" s="17"/>
      <c r="BPL94" s="17"/>
      <c r="BPM94" s="17"/>
      <c r="BPN94" s="17"/>
      <c r="BPO94" s="17"/>
      <c r="BPP94" s="17"/>
      <c r="BPQ94" s="17"/>
      <c r="BPR94" s="17"/>
      <c r="BPS94" s="17"/>
      <c r="BPT94" s="17"/>
      <c r="BPU94" s="17"/>
      <c r="BPV94" s="17"/>
      <c r="BPW94" s="17"/>
      <c r="BPX94" s="17"/>
      <c r="BPY94" s="17"/>
      <c r="BPZ94" s="17"/>
      <c r="BQA94" s="17"/>
      <c r="BQB94" s="17"/>
      <c r="BQC94" s="17"/>
      <c r="BQD94" s="17"/>
      <c r="BQE94" s="17"/>
      <c r="BQF94" s="17"/>
      <c r="BQG94" s="17"/>
      <c r="BQH94" s="17"/>
      <c r="BQI94" s="17"/>
      <c r="BQJ94" s="17"/>
      <c r="BQK94" s="17"/>
      <c r="BQL94" s="17"/>
      <c r="BQM94" s="17"/>
      <c r="BQN94" s="17"/>
      <c r="BQO94" s="17"/>
      <c r="BQP94" s="17"/>
      <c r="BYG94" s="17"/>
      <c r="BYH94" s="17"/>
      <c r="BYI94" s="17"/>
      <c r="BYJ94" s="17"/>
      <c r="BYV94" s="17"/>
      <c r="BYW94" s="17"/>
      <c r="BYX94" s="17"/>
      <c r="BYY94" s="17"/>
      <c r="BYZ94" s="17"/>
      <c r="BZA94" s="17"/>
      <c r="BZB94" s="17"/>
      <c r="BZC94" s="17"/>
      <c r="BZD94" s="17"/>
      <c r="BZE94" s="17"/>
      <c r="BZF94" s="17"/>
      <c r="BZG94" s="17"/>
      <c r="BZH94" s="17"/>
      <c r="BZI94" s="17"/>
      <c r="BZJ94" s="17"/>
      <c r="BZK94" s="17"/>
      <c r="BZL94" s="17"/>
      <c r="BZM94" s="17"/>
      <c r="BZN94" s="17"/>
      <c r="BZO94" s="17"/>
      <c r="BZP94" s="17"/>
      <c r="BZQ94" s="17"/>
      <c r="BZR94" s="17"/>
      <c r="BZS94" s="17"/>
      <c r="BZT94" s="17"/>
      <c r="BZU94" s="17"/>
      <c r="BZV94" s="17"/>
      <c r="BZW94" s="17"/>
      <c r="BZX94" s="17"/>
      <c r="BZY94" s="17"/>
      <c r="BZZ94" s="17"/>
      <c r="CAA94" s="17"/>
      <c r="CAB94" s="17"/>
      <c r="CAC94" s="17"/>
      <c r="CAD94" s="17"/>
      <c r="CAE94" s="17"/>
      <c r="CAF94" s="17"/>
      <c r="CAG94" s="17"/>
      <c r="CAH94" s="17"/>
      <c r="CAI94" s="17"/>
      <c r="CAJ94" s="17"/>
      <c r="CAK94" s="17"/>
      <c r="CAL94" s="17"/>
      <c r="CIC94" s="17"/>
      <c r="CID94" s="17"/>
      <c r="CIE94" s="17"/>
      <c r="CIF94" s="17"/>
      <c r="CIR94" s="17"/>
      <c r="CIS94" s="17"/>
      <c r="CIT94" s="17"/>
      <c r="CIU94" s="17"/>
      <c r="CIV94" s="17"/>
      <c r="CIW94" s="17"/>
      <c r="CIX94" s="17"/>
      <c r="CIY94" s="17"/>
      <c r="CIZ94" s="17"/>
      <c r="CJA94" s="17"/>
      <c r="CJB94" s="17"/>
      <c r="CJC94" s="17"/>
      <c r="CJD94" s="17"/>
      <c r="CJE94" s="17"/>
      <c r="CJF94" s="17"/>
      <c r="CJG94" s="17"/>
      <c r="CJH94" s="17"/>
      <c r="CJI94" s="17"/>
      <c r="CJJ94" s="17"/>
      <c r="CJK94" s="17"/>
      <c r="CJL94" s="17"/>
      <c r="CJM94" s="17"/>
      <c r="CJN94" s="17"/>
      <c r="CJO94" s="17"/>
      <c r="CJP94" s="17"/>
      <c r="CJQ94" s="17"/>
      <c r="CJR94" s="17"/>
      <c r="CJS94" s="17"/>
      <c r="CJT94" s="17"/>
      <c r="CJU94" s="17"/>
      <c r="CJV94" s="17"/>
      <c r="CJW94" s="17"/>
      <c r="CJX94" s="17"/>
      <c r="CJY94" s="17"/>
      <c r="CJZ94" s="17"/>
      <c r="CKA94" s="17"/>
      <c r="CKB94" s="17"/>
      <c r="CKC94" s="17"/>
      <c r="CKD94" s="17"/>
      <c r="CKE94" s="17"/>
      <c r="CKF94" s="17"/>
      <c r="CKG94" s="17"/>
      <c r="CKH94" s="17"/>
      <c r="CRY94" s="17"/>
      <c r="CRZ94" s="17"/>
      <c r="CSA94" s="17"/>
      <c r="CSB94" s="17"/>
      <c r="CSN94" s="17"/>
      <c r="CSO94" s="17"/>
      <c r="CSP94" s="17"/>
      <c r="CSQ94" s="17"/>
      <c r="CSR94" s="17"/>
      <c r="CSS94" s="17"/>
      <c r="CST94" s="17"/>
      <c r="CSU94" s="17"/>
      <c r="CSV94" s="17"/>
      <c r="CSW94" s="17"/>
      <c r="CSX94" s="17"/>
      <c r="CSY94" s="17"/>
      <c r="CSZ94" s="17"/>
      <c r="CTA94" s="17"/>
      <c r="CTB94" s="17"/>
      <c r="CTC94" s="17"/>
      <c r="CTD94" s="17"/>
      <c r="CTE94" s="17"/>
      <c r="CTF94" s="17"/>
      <c r="CTG94" s="17"/>
      <c r="CTH94" s="17"/>
      <c r="CTI94" s="17"/>
      <c r="CTJ94" s="17"/>
      <c r="CTK94" s="17"/>
      <c r="CTL94" s="17"/>
      <c r="CTM94" s="17"/>
      <c r="CTN94" s="17"/>
      <c r="CTO94" s="17"/>
      <c r="CTP94" s="17"/>
      <c r="CTQ94" s="17"/>
      <c r="CTR94" s="17"/>
      <c r="CTS94" s="17"/>
      <c r="CTT94" s="17"/>
      <c r="CTU94" s="17"/>
      <c r="CTV94" s="17"/>
      <c r="CTW94" s="17"/>
      <c r="CTX94" s="17"/>
      <c r="CTY94" s="17"/>
      <c r="CTZ94" s="17"/>
      <c r="CUA94" s="17"/>
      <c r="CUB94" s="17"/>
      <c r="CUC94" s="17"/>
      <c r="CUD94" s="17"/>
      <c r="DBU94" s="17"/>
      <c r="DBV94" s="17"/>
      <c r="DBW94" s="17"/>
      <c r="DBX94" s="17"/>
      <c r="DCJ94" s="17"/>
      <c r="DCK94" s="17"/>
      <c r="DCL94" s="17"/>
      <c r="DCM94" s="17"/>
      <c r="DCN94" s="17"/>
      <c r="DCO94" s="17"/>
      <c r="DCP94" s="17"/>
      <c r="DCQ94" s="17"/>
      <c r="DCR94" s="17"/>
      <c r="DCS94" s="17"/>
      <c r="DCT94" s="17"/>
      <c r="DCU94" s="17"/>
      <c r="DCV94" s="17"/>
      <c r="DCW94" s="17"/>
      <c r="DCX94" s="17"/>
      <c r="DCY94" s="17"/>
      <c r="DCZ94" s="17"/>
      <c r="DDA94" s="17"/>
      <c r="DDB94" s="17"/>
      <c r="DDC94" s="17"/>
      <c r="DDD94" s="17"/>
      <c r="DDE94" s="17"/>
      <c r="DDF94" s="17"/>
      <c r="DDG94" s="17"/>
      <c r="DDH94" s="17"/>
      <c r="DDI94" s="17"/>
      <c r="DDJ94" s="17"/>
      <c r="DDK94" s="17"/>
      <c r="DDL94" s="17"/>
      <c r="DDM94" s="17"/>
      <c r="DDN94" s="17"/>
      <c r="DDO94" s="17"/>
      <c r="DDP94" s="17"/>
      <c r="DDQ94" s="17"/>
      <c r="DDR94" s="17"/>
      <c r="DDS94" s="17"/>
      <c r="DDT94" s="17"/>
      <c r="DDU94" s="17"/>
      <c r="DDV94" s="17"/>
      <c r="DDW94" s="17"/>
      <c r="DDX94" s="17"/>
      <c r="DDY94" s="17"/>
      <c r="DDZ94" s="17"/>
      <c r="DLQ94" s="17"/>
      <c r="DLR94" s="17"/>
      <c r="DLS94" s="17"/>
      <c r="DLT94" s="17"/>
      <c r="DMF94" s="17"/>
      <c r="DMG94" s="17"/>
      <c r="DMH94" s="17"/>
      <c r="DMI94" s="17"/>
      <c r="DMJ94" s="17"/>
      <c r="DMK94" s="17"/>
      <c r="DML94" s="17"/>
      <c r="DMM94" s="17"/>
      <c r="DMN94" s="17"/>
      <c r="DMO94" s="17"/>
      <c r="DMP94" s="17"/>
      <c r="DMQ94" s="17"/>
      <c r="DMR94" s="17"/>
      <c r="DMS94" s="17"/>
      <c r="DMT94" s="17"/>
      <c r="DMU94" s="17"/>
      <c r="DMV94" s="17"/>
      <c r="DMW94" s="17"/>
      <c r="DMX94" s="17"/>
      <c r="DMY94" s="17"/>
      <c r="DMZ94" s="17"/>
      <c r="DNA94" s="17"/>
      <c r="DNB94" s="17"/>
      <c r="DNC94" s="17"/>
      <c r="DND94" s="17"/>
      <c r="DNE94" s="17"/>
      <c r="DNF94" s="17"/>
      <c r="DNG94" s="17"/>
      <c r="DNH94" s="17"/>
      <c r="DNI94" s="17"/>
      <c r="DNJ94" s="17"/>
      <c r="DNK94" s="17"/>
      <c r="DNL94" s="17"/>
      <c r="DNM94" s="17"/>
      <c r="DNN94" s="17"/>
      <c r="DNO94" s="17"/>
      <c r="DNP94" s="17"/>
      <c r="DNQ94" s="17"/>
      <c r="DNR94" s="17"/>
      <c r="DNS94" s="17"/>
      <c r="DNT94" s="17"/>
      <c r="DNU94" s="17"/>
      <c r="DNV94" s="17"/>
      <c r="DVM94" s="17"/>
      <c r="DVN94" s="17"/>
      <c r="DVO94" s="17"/>
      <c r="DVP94" s="17"/>
      <c r="DWB94" s="17"/>
      <c r="DWC94" s="17"/>
      <c r="DWD94" s="17"/>
      <c r="DWE94" s="17"/>
      <c r="DWF94" s="17"/>
      <c r="DWG94" s="17"/>
      <c r="DWH94" s="17"/>
      <c r="DWI94" s="17"/>
      <c r="DWJ94" s="17"/>
      <c r="DWK94" s="17"/>
      <c r="DWL94" s="17"/>
      <c r="DWM94" s="17"/>
      <c r="DWN94" s="17"/>
      <c r="DWO94" s="17"/>
      <c r="DWP94" s="17"/>
      <c r="DWQ94" s="17"/>
      <c r="DWR94" s="17"/>
      <c r="DWS94" s="17"/>
      <c r="DWT94" s="17"/>
      <c r="DWU94" s="17"/>
      <c r="DWV94" s="17"/>
      <c r="DWW94" s="17"/>
      <c r="DWX94" s="17"/>
      <c r="DWY94" s="17"/>
      <c r="DWZ94" s="17"/>
      <c r="DXA94" s="17"/>
      <c r="DXB94" s="17"/>
      <c r="DXC94" s="17"/>
      <c r="DXD94" s="17"/>
      <c r="DXE94" s="17"/>
      <c r="DXF94" s="17"/>
      <c r="DXG94" s="17"/>
      <c r="DXH94" s="17"/>
      <c r="DXI94" s="17"/>
      <c r="DXJ94" s="17"/>
      <c r="DXK94" s="17"/>
      <c r="DXL94" s="17"/>
      <c r="DXM94" s="17"/>
      <c r="DXN94" s="17"/>
      <c r="DXO94" s="17"/>
      <c r="DXP94" s="17"/>
      <c r="DXQ94" s="17"/>
      <c r="DXR94" s="17"/>
      <c r="EFI94" s="17"/>
      <c r="EFJ94" s="17"/>
      <c r="EFK94" s="17"/>
      <c r="EFL94" s="17"/>
      <c r="EFX94" s="17"/>
      <c r="EFY94" s="17"/>
      <c r="EFZ94" s="17"/>
      <c r="EGA94" s="17"/>
      <c r="EGB94" s="17"/>
      <c r="EGC94" s="17"/>
      <c r="EGD94" s="17"/>
      <c r="EGE94" s="17"/>
      <c r="EGF94" s="17"/>
      <c r="EGG94" s="17"/>
      <c r="EGH94" s="17"/>
      <c r="EGI94" s="17"/>
      <c r="EGJ94" s="17"/>
      <c r="EGK94" s="17"/>
      <c r="EGL94" s="17"/>
      <c r="EGM94" s="17"/>
      <c r="EGN94" s="17"/>
      <c r="EGO94" s="17"/>
      <c r="EGP94" s="17"/>
      <c r="EGQ94" s="17"/>
      <c r="EGR94" s="17"/>
      <c r="EGS94" s="17"/>
      <c r="EGT94" s="17"/>
      <c r="EGU94" s="17"/>
      <c r="EGV94" s="17"/>
      <c r="EGW94" s="17"/>
      <c r="EGX94" s="17"/>
      <c r="EGY94" s="17"/>
      <c r="EGZ94" s="17"/>
      <c r="EHA94" s="17"/>
      <c r="EHB94" s="17"/>
      <c r="EHC94" s="17"/>
      <c r="EHD94" s="17"/>
      <c r="EHE94" s="17"/>
      <c r="EHF94" s="17"/>
      <c r="EHG94" s="17"/>
      <c r="EHH94" s="17"/>
      <c r="EHI94" s="17"/>
      <c r="EHJ94" s="17"/>
      <c r="EHK94" s="17"/>
      <c r="EHL94" s="17"/>
      <c r="EHM94" s="17"/>
      <c r="EHN94" s="17"/>
      <c r="EPE94" s="17"/>
      <c r="EPF94" s="17"/>
      <c r="EPG94" s="17"/>
      <c r="EPH94" s="17"/>
      <c r="EPT94" s="17"/>
      <c r="EPU94" s="17"/>
      <c r="EPV94" s="17"/>
      <c r="EPW94" s="17"/>
      <c r="EPX94" s="17"/>
      <c r="EPY94" s="17"/>
      <c r="EPZ94" s="17"/>
      <c r="EQA94" s="17"/>
      <c r="EQB94" s="17"/>
      <c r="EQC94" s="17"/>
      <c r="EQD94" s="17"/>
      <c r="EQE94" s="17"/>
      <c r="EQF94" s="17"/>
      <c r="EQG94" s="17"/>
      <c r="EQH94" s="17"/>
      <c r="EQI94" s="17"/>
      <c r="EQJ94" s="17"/>
      <c r="EQK94" s="17"/>
      <c r="EQL94" s="17"/>
      <c r="EQM94" s="17"/>
      <c r="EQN94" s="17"/>
      <c r="EQO94" s="17"/>
      <c r="EQP94" s="17"/>
      <c r="EQQ94" s="17"/>
      <c r="EQR94" s="17"/>
      <c r="EQS94" s="17"/>
      <c r="EQT94" s="17"/>
      <c r="EQU94" s="17"/>
      <c r="EQV94" s="17"/>
      <c r="EQW94" s="17"/>
      <c r="EQX94" s="17"/>
      <c r="EQY94" s="17"/>
      <c r="EQZ94" s="17"/>
      <c r="ERA94" s="17"/>
      <c r="ERB94" s="17"/>
      <c r="ERC94" s="17"/>
      <c r="ERD94" s="17"/>
      <c r="ERE94" s="17"/>
      <c r="ERF94" s="17"/>
      <c r="ERG94" s="17"/>
      <c r="ERH94" s="17"/>
      <c r="ERI94" s="17"/>
      <c r="ERJ94" s="17"/>
      <c r="EZA94" s="17"/>
      <c r="EZB94" s="17"/>
      <c r="EZC94" s="17"/>
      <c r="EZD94" s="17"/>
      <c r="EZP94" s="17"/>
      <c r="EZQ94" s="17"/>
      <c r="EZR94" s="17"/>
      <c r="EZS94" s="17"/>
      <c r="EZT94" s="17"/>
      <c r="EZU94" s="17"/>
      <c r="EZV94" s="17"/>
      <c r="EZW94" s="17"/>
      <c r="EZX94" s="17"/>
      <c r="EZY94" s="17"/>
      <c r="EZZ94" s="17"/>
      <c r="FAA94" s="17"/>
      <c r="FAB94" s="17"/>
      <c r="FAC94" s="17"/>
      <c r="FAD94" s="17"/>
      <c r="FAE94" s="17"/>
      <c r="FAF94" s="17"/>
      <c r="FAG94" s="17"/>
      <c r="FAH94" s="17"/>
      <c r="FAI94" s="17"/>
      <c r="FAJ94" s="17"/>
      <c r="FAK94" s="17"/>
      <c r="FAL94" s="17"/>
      <c r="FAM94" s="17"/>
      <c r="FAN94" s="17"/>
      <c r="FAO94" s="17"/>
      <c r="FAP94" s="17"/>
      <c r="FAQ94" s="17"/>
      <c r="FAR94" s="17"/>
      <c r="FAS94" s="17"/>
      <c r="FAT94" s="17"/>
      <c r="FAU94" s="17"/>
      <c r="FAV94" s="17"/>
      <c r="FAW94" s="17"/>
      <c r="FAX94" s="17"/>
      <c r="FAY94" s="17"/>
      <c r="FAZ94" s="17"/>
      <c r="FBA94" s="17"/>
      <c r="FBB94" s="17"/>
      <c r="FBC94" s="17"/>
      <c r="FBD94" s="17"/>
      <c r="FBE94" s="17"/>
      <c r="FBF94" s="17"/>
      <c r="FIW94" s="17"/>
      <c r="FIX94" s="17"/>
      <c r="FIY94" s="17"/>
      <c r="FIZ94" s="17"/>
      <c r="FJL94" s="17"/>
      <c r="FJM94" s="17"/>
      <c r="FJN94" s="17"/>
      <c r="FJO94" s="17"/>
      <c r="FJP94" s="17"/>
      <c r="FJQ94" s="17"/>
      <c r="FJR94" s="17"/>
      <c r="FJS94" s="17"/>
      <c r="FJT94" s="17"/>
      <c r="FJU94" s="17"/>
      <c r="FJV94" s="17"/>
      <c r="FJW94" s="17"/>
      <c r="FJX94" s="17"/>
      <c r="FJY94" s="17"/>
      <c r="FJZ94" s="17"/>
      <c r="FKA94" s="17"/>
      <c r="FKB94" s="17"/>
      <c r="FKC94" s="17"/>
      <c r="FKD94" s="17"/>
      <c r="FKE94" s="17"/>
      <c r="FKF94" s="17"/>
      <c r="FKG94" s="17"/>
      <c r="FKH94" s="17"/>
      <c r="FKI94" s="17"/>
      <c r="FKJ94" s="17"/>
      <c r="FKK94" s="17"/>
      <c r="FKL94" s="17"/>
      <c r="FKM94" s="17"/>
      <c r="FKN94" s="17"/>
      <c r="FKO94" s="17"/>
      <c r="FKP94" s="17"/>
      <c r="FKQ94" s="17"/>
      <c r="FKR94" s="17"/>
      <c r="FKS94" s="17"/>
      <c r="FKT94" s="17"/>
      <c r="FKU94" s="17"/>
      <c r="FKV94" s="17"/>
      <c r="FKW94" s="17"/>
      <c r="FKX94" s="17"/>
      <c r="FKY94" s="17"/>
      <c r="FKZ94" s="17"/>
      <c r="FLA94" s="17"/>
      <c r="FLB94" s="17"/>
      <c r="FSS94" s="17"/>
      <c r="FST94" s="17"/>
      <c r="FSU94" s="17"/>
      <c r="FSV94" s="17"/>
      <c r="FTH94" s="17"/>
      <c r="FTI94" s="17"/>
      <c r="FTJ94" s="17"/>
      <c r="FTK94" s="17"/>
      <c r="FTL94" s="17"/>
      <c r="FTM94" s="17"/>
      <c r="FTN94" s="17"/>
      <c r="FTO94" s="17"/>
      <c r="FTP94" s="17"/>
      <c r="FTQ94" s="17"/>
      <c r="FTR94" s="17"/>
      <c r="FTS94" s="17"/>
      <c r="FTT94" s="17"/>
      <c r="FTU94" s="17"/>
      <c r="FTV94" s="17"/>
      <c r="FTW94" s="17"/>
      <c r="FTX94" s="17"/>
      <c r="FTY94" s="17"/>
      <c r="FTZ94" s="17"/>
      <c r="FUA94" s="17"/>
      <c r="FUB94" s="17"/>
      <c r="FUC94" s="17"/>
      <c r="FUD94" s="17"/>
      <c r="FUE94" s="17"/>
      <c r="FUF94" s="17"/>
      <c r="FUG94" s="17"/>
      <c r="FUH94" s="17"/>
      <c r="FUI94" s="17"/>
      <c r="FUJ94" s="17"/>
      <c r="FUK94" s="17"/>
      <c r="FUL94" s="17"/>
      <c r="FUM94" s="17"/>
      <c r="FUN94" s="17"/>
      <c r="FUO94" s="17"/>
      <c r="FUP94" s="17"/>
      <c r="FUQ94" s="17"/>
      <c r="FUR94" s="17"/>
      <c r="FUS94" s="17"/>
      <c r="FUT94" s="17"/>
      <c r="FUU94" s="17"/>
      <c r="FUV94" s="17"/>
      <c r="FUW94" s="17"/>
      <c r="FUX94" s="17"/>
      <c r="GCO94" s="17"/>
      <c r="GCP94" s="17"/>
      <c r="GCQ94" s="17"/>
      <c r="GCR94" s="17"/>
      <c r="GDD94" s="17"/>
      <c r="GDE94" s="17"/>
      <c r="GDF94" s="17"/>
      <c r="GDG94" s="17"/>
      <c r="GDH94" s="17"/>
      <c r="GDI94" s="17"/>
      <c r="GDJ94" s="17"/>
      <c r="GDK94" s="17"/>
      <c r="GDL94" s="17"/>
      <c r="GDM94" s="17"/>
      <c r="GDN94" s="17"/>
      <c r="GDO94" s="17"/>
      <c r="GDP94" s="17"/>
      <c r="GDQ94" s="17"/>
      <c r="GDR94" s="17"/>
      <c r="GDS94" s="17"/>
      <c r="GDT94" s="17"/>
      <c r="GDU94" s="17"/>
      <c r="GDV94" s="17"/>
      <c r="GDW94" s="17"/>
      <c r="GDX94" s="17"/>
      <c r="GDY94" s="17"/>
      <c r="GDZ94" s="17"/>
      <c r="GEA94" s="17"/>
      <c r="GEB94" s="17"/>
      <c r="GEC94" s="17"/>
      <c r="GED94" s="17"/>
      <c r="GEE94" s="17"/>
      <c r="GEF94" s="17"/>
      <c r="GEG94" s="17"/>
      <c r="GEH94" s="17"/>
      <c r="GEI94" s="17"/>
      <c r="GEJ94" s="17"/>
      <c r="GEK94" s="17"/>
      <c r="GEL94" s="17"/>
      <c r="GEM94" s="17"/>
      <c r="GEN94" s="17"/>
      <c r="GEO94" s="17"/>
      <c r="GEP94" s="17"/>
      <c r="GEQ94" s="17"/>
      <c r="GER94" s="17"/>
      <c r="GES94" s="17"/>
      <c r="GET94" s="17"/>
      <c r="GMK94" s="17"/>
      <c r="GML94" s="17"/>
      <c r="GMM94" s="17"/>
      <c r="GMN94" s="17"/>
      <c r="GMZ94" s="17"/>
      <c r="GNA94" s="17"/>
      <c r="GNB94" s="17"/>
      <c r="GNC94" s="17"/>
      <c r="GND94" s="17"/>
      <c r="GNE94" s="17"/>
      <c r="GNF94" s="17"/>
      <c r="GNG94" s="17"/>
      <c r="GNH94" s="17"/>
      <c r="GNI94" s="17"/>
      <c r="GNJ94" s="17"/>
      <c r="GNK94" s="17"/>
      <c r="GNL94" s="17"/>
      <c r="GNM94" s="17"/>
      <c r="GNN94" s="17"/>
      <c r="GNO94" s="17"/>
      <c r="GNP94" s="17"/>
      <c r="GNQ94" s="17"/>
      <c r="GNR94" s="17"/>
      <c r="GNS94" s="17"/>
      <c r="GNT94" s="17"/>
      <c r="GNU94" s="17"/>
      <c r="GNV94" s="17"/>
      <c r="GNW94" s="17"/>
      <c r="GNX94" s="17"/>
      <c r="GNY94" s="17"/>
      <c r="GNZ94" s="17"/>
      <c r="GOA94" s="17"/>
      <c r="GOB94" s="17"/>
      <c r="GOC94" s="17"/>
      <c r="GOD94" s="17"/>
      <c r="GOE94" s="17"/>
      <c r="GOF94" s="17"/>
      <c r="GOG94" s="17"/>
      <c r="GOH94" s="17"/>
      <c r="GOI94" s="17"/>
      <c r="GOJ94" s="17"/>
      <c r="GOK94" s="17"/>
      <c r="GOL94" s="17"/>
      <c r="GOM94" s="17"/>
      <c r="GON94" s="17"/>
      <c r="GOO94" s="17"/>
      <c r="GOP94" s="17"/>
      <c r="GWG94" s="17"/>
      <c r="GWH94" s="17"/>
      <c r="GWI94" s="17"/>
      <c r="GWJ94" s="17"/>
      <c r="GWV94" s="17"/>
      <c r="GWW94" s="17"/>
      <c r="GWX94" s="17"/>
      <c r="GWY94" s="17"/>
      <c r="GWZ94" s="17"/>
      <c r="GXA94" s="17"/>
      <c r="GXB94" s="17"/>
      <c r="GXC94" s="17"/>
      <c r="GXD94" s="17"/>
      <c r="GXE94" s="17"/>
      <c r="GXF94" s="17"/>
      <c r="GXG94" s="17"/>
      <c r="GXH94" s="17"/>
      <c r="GXI94" s="17"/>
      <c r="GXJ94" s="17"/>
      <c r="GXK94" s="17"/>
      <c r="GXL94" s="17"/>
      <c r="GXM94" s="17"/>
      <c r="GXN94" s="17"/>
      <c r="GXO94" s="17"/>
      <c r="GXP94" s="17"/>
      <c r="GXQ94" s="17"/>
      <c r="GXR94" s="17"/>
      <c r="GXS94" s="17"/>
      <c r="GXT94" s="17"/>
      <c r="GXU94" s="17"/>
      <c r="GXV94" s="17"/>
      <c r="GXW94" s="17"/>
      <c r="GXX94" s="17"/>
      <c r="GXY94" s="17"/>
      <c r="GXZ94" s="17"/>
      <c r="GYA94" s="17"/>
      <c r="GYB94" s="17"/>
      <c r="GYC94" s="17"/>
      <c r="GYD94" s="17"/>
      <c r="GYE94" s="17"/>
      <c r="GYF94" s="17"/>
      <c r="GYG94" s="17"/>
      <c r="GYH94" s="17"/>
      <c r="GYI94" s="17"/>
      <c r="GYJ94" s="17"/>
      <c r="GYK94" s="17"/>
      <c r="GYL94" s="17"/>
      <c r="HGC94" s="17"/>
      <c r="HGD94" s="17"/>
      <c r="HGE94" s="17"/>
      <c r="HGF94" s="17"/>
      <c r="HGR94" s="17"/>
      <c r="HGS94" s="17"/>
      <c r="HGT94" s="17"/>
      <c r="HGU94" s="17"/>
      <c r="HGV94" s="17"/>
      <c r="HGW94" s="17"/>
      <c r="HGX94" s="17"/>
      <c r="HGY94" s="17"/>
      <c r="HGZ94" s="17"/>
      <c r="HHA94" s="17"/>
      <c r="HHB94" s="17"/>
      <c r="HHC94" s="17"/>
      <c r="HHD94" s="17"/>
      <c r="HHE94" s="17"/>
      <c r="HHF94" s="17"/>
      <c r="HHG94" s="17"/>
      <c r="HHH94" s="17"/>
      <c r="HHI94" s="17"/>
      <c r="HHJ94" s="17"/>
      <c r="HHK94" s="17"/>
      <c r="HHL94" s="17"/>
      <c r="HHM94" s="17"/>
      <c r="HHN94" s="17"/>
      <c r="HHO94" s="17"/>
      <c r="HHP94" s="17"/>
      <c r="HHQ94" s="17"/>
      <c r="HHR94" s="17"/>
      <c r="HHS94" s="17"/>
      <c r="HHT94" s="17"/>
      <c r="HHU94" s="17"/>
      <c r="HHV94" s="17"/>
      <c r="HHW94" s="17"/>
      <c r="HHX94" s="17"/>
      <c r="HHY94" s="17"/>
      <c r="HHZ94" s="17"/>
      <c r="HIA94" s="17"/>
      <c r="HIB94" s="17"/>
      <c r="HIC94" s="17"/>
      <c r="HID94" s="17"/>
      <c r="HIE94" s="17"/>
      <c r="HIF94" s="17"/>
      <c r="HIG94" s="17"/>
      <c r="HIH94" s="17"/>
      <c r="HPY94" s="17"/>
      <c r="HPZ94" s="17"/>
      <c r="HQA94" s="17"/>
      <c r="HQB94" s="17"/>
      <c r="HQN94" s="17"/>
      <c r="HQO94" s="17"/>
      <c r="HQP94" s="17"/>
      <c r="HQQ94" s="17"/>
      <c r="HQR94" s="17"/>
      <c r="HQS94" s="17"/>
      <c r="HQT94" s="17"/>
      <c r="HQU94" s="17"/>
      <c r="HQV94" s="17"/>
      <c r="HQW94" s="17"/>
      <c r="HQX94" s="17"/>
      <c r="HQY94" s="17"/>
      <c r="HQZ94" s="17"/>
      <c r="HRA94" s="17"/>
      <c r="HRB94" s="17"/>
      <c r="HRC94" s="17"/>
      <c r="HRD94" s="17"/>
      <c r="HRE94" s="17"/>
      <c r="HRF94" s="17"/>
      <c r="HRG94" s="17"/>
      <c r="HRH94" s="17"/>
      <c r="HRI94" s="17"/>
      <c r="HRJ94" s="17"/>
      <c r="HRK94" s="17"/>
      <c r="HRL94" s="17"/>
      <c r="HRM94" s="17"/>
      <c r="HRN94" s="17"/>
      <c r="HRO94" s="17"/>
      <c r="HRP94" s="17"/>
      <c r="HRQ94" s="17"/>
      <c r="HRR94" s="17"/>
      <c r="HRS94" s="17"/>
      <c r="HRT94" s="17"/>
      <c r="HRU94" s="17"/>
      <c r="HRV94" s="17"/>
      <c r="HRW94" s="17"/>
      <c r="HRX94" s="17"/>
      <c r="HRY94" s="17"/>
      <c r="HRZ94" s="17"/>
      <c r="HSA94" s="17"/>
      <c r="HSB94" s="17"/>
      <c r="HSC94" s="17"/>
      <c r="HSD94" s="17"/>
      <c r="HZU94" s="17"/>
      <c r="HZV94" s="17"/>
      <c r="HZW94" s="17"/>
      <c r="HZX94" s="17"/>
      <c r="IAJ94" s="17"/>
      <c r="IAK94" s="17"/>
      <c r="IAL94" s="17"/>
      <c r="IAM94" s="17"/>
      <c r="IAN94" s="17"/>
      <c r="IAO94" s="17"/>
      <c r="IAP94" s="17"/>
      <c r="IAQ94" s="17"/>
      <c r="IAR94" s="17"/>
      <c r="IAS94" s="17"/>
      <c r="IAT94" s="17"/>
      <c r="IAU94" s="17"/>
      <c r="IAV94" s="17"/>
      <c r="IAW94" s="17"/>
      <c r="IAX94" s="17"/>
      <c r="IAY94" s="17"/>
      <c r="IAZ94" s="17"/>
      <c r="IBA94" s="17"/>
      <c r="IBB94" s="17"/>
      <c r="IBC94" s="17"/>
      <c r="IBD94" s="17"/>
      <c r="IBE94" s="17"/>
      <c r="IBF94" s="17"/>
      <c r="IBG94" s="17"/>
      <c r="IBH94" s="17"/>
      <c r="IBI94" s="17"/>
      <c r="IBJ94" s="17"/>
      <c r="IBK94" s="17"/>
      <c r="IBL94" s="17"/>
      <c r="IBM94" s="17"/>
      <c r="IBN94" s="17"/>
      <c r="IBO94" s="17"/>
      <c r="IBP94" s="17"/>
      <c r="IBQ94" s="17"/>
      <c r="IBR94" s="17"/>
      <c r="IBS94" s="17"/>
      <c r="IBT94" s="17"/>
      <c r="IBU94" s="17"/>
      <c r="IBV94" s="17"/>
      <c r="IBW94" s="17"/>
      <c r="IBX94" s="17"/>
      <c r="IBY94" s="17"/>
      <c r="IBZ94" s="17"/>
      <c r="IJQ94" s="17"/>
      <c r="IJR94" s="17"/>
      <c r="IJS94" s="17"/>
      <c r="IJT94" s="17"/>
      <c r="IKF94" s="17"/>
      <c r="IKG94" s="17"/>
      <c r="IKH94" s="17"/>
      <c r="IKI94" s="17"/>
      <c r="IKJ94" s="17"/>
      <c r="IKK94" s="17"/>
      <c r="IKL94" s="17"/>
      <c r="IKM94" s="17"/>
      <c r="IKN94" s="17"/>
      <c r="IKO94" s="17"/>
      <c r="IKP94" s="17"/>
      <c r="IKQ94" s="17"/>
      <c r="IKR94" s="17"/>
      <c r="IKS94" s="17"/>
      <c r="IKT94" s="17"/>
      <c r="IKU94" s="17"/>
      <c r="IKV94" s="17"/>
      <c r="IKW94" s="17"/>
      <c r="IKX94" s="17"/>
      <c r="IKY94" s="17"/>
      <c r="IKZ94" s="17"/>
      <c r="ILA94" s="17"/>
      <c r="ILB94" s="17"/>
      <c r="ILC94" s="17"/>
      <c r="ILD94" s="17"/>
      <c r="ILE94" s="17"/>
      <c r="ILF94" s="17"/>
      <c r="ILG94" s="17"/>
      <c r="ILH94" s="17"/>
      <c r="ILI94" s="17"/>
      <c r="ILJ94" s="17"/>
      <c r="ILK94" s="17"/>
      <c r="ILL94" s="17"/>
      <c r="ILM94" s="17"/>
      <c r="ILN94" s="17"/>
      <c r="ILO94" s="17"/>
      <c r="ILP94" s="17"/>
      <c r="ILQ94" s="17"/>
      <c r="ILR94" s="17"/>
      <c r="ILS94" s="17"/>
      <c r="ILT94" s="17"/>
      <c r="ILU94" s="17"/>
      <c r="ILV94" s="17"/>
      <c r="ITM94" s="17"/>
      <c r="ITN94" s="17"/>
      <c r="ITO94" s="17"/>
      <c r="ITP94" s="17"/>
      <c r="IUB94" s="17"/>
      <c r="IUC94" s="17"/>
      <c r="IUD94" s="17"/>
      <c r="IUE94" s="17"/>
      <c r="IUF94" s="17"/>
      <c r="IUG94" s="17"/>
      <c r="IUH94" s="17"/>
      <c r="IUI94" s="17"/>
      <c r="IUJ94" s="17"/>
      <c r="IUK94" s="17"/>
      <c r="IUL94" s="17"/>
      <c r="IUM94" s="17"/>
      <c r="IUN94" s="17"/>
      <c r="IUO94" s="17"/>
      <c r="IUP94" s="17"/>
      <c r="IUQ94" s="17"/>
      <c r="IUR94" s="17"/>
      <c r="IUS94" s="17"/>
      <c r="IUT94" s="17"/>
      <c r="IUU94" s="17"/>
      <c r="IUV94" s="17"/>
      <c r="IUW94" s="17"/>
      <c r="IUX94" s="17"/>
      <c r="IUY94" s="17"/>
      <c r="IUZ94" s="17"/>
      <c r="IVA94" s="17"/>
      <c r="IVB94" s="17"/>
      <c r="IVC94" s="17"/>
      <c r="IVD94" s="17"/>
      <c r="IVE94" s="17"/>
      <c r="IVF94" s="17"/>
      <c r="IVG94" s="17"/>
      <c r="IVH94" s="17"/>
      <c r="IVI94" s="17"/>
      <c r="IVJ94" s="17"/>
      <c r="IVK94" s="17"/>
      <c r="IVL94" s="17"/>
      <c r="IVM94" s="17"/>
      <c r="IVN94" s="17"/>
      <c r="IVO94" s="17"/>
      <c r="IVP94" s="17"/>
      <c r="IVQ94" s="17"/>
      <c r="IVR94" s="17"/>
      <c r="JDI94" s="17"/>
      <c r="JDJ94" s="17"/>
      <c r="JDK94" s="17"/>
      <c r="JDL94" s="17"/>
      <c r="JDX94" s="17"/>
      <c r="JDY94" s="17"/>
      <c r="JDZ94" s="17"/>
      <c r="JEA94" s="17"/>
      <c r="JEB94" s="17"/>
      <c r="JEC94" s="17"/>
      <c r="JED94" s="17"/>
      <c r="JEE94" s="17"/>
      <c r="JEF94" s="17"/>
      <c r="JEG94" s="17"/>
      <c r="JEH94" s="17"/>
      <c r="JEI94" s="17"/>
      <c r="JEJ94" s="17"/>
      <c r="JEK94" s="17"/>
      <c r="JEL94" s="17"/>
      <c r="JEM94" s="17"/>
      <c r="JEN94" s="17"/>
      <c r="JEO94" s="17"/>
      <c r="JEP94" s="17"/>
      <c r="JEQ94" s="17"/>
      <c r="JER94" s="17"/>
      <c r="JES94" s="17"/>
      <c r="JET94" s="17"/>
      <c r="JEU94" s="17"/>
      <c r="JEV94" s="17"/>
      <c r="JEW94" s="17"/>
      <c r="JEX94" s="17"/>
      <c r="JEY94" s="17"/>
      <c r="JEZ94" s="17"/>
      <c r="JFA94" s="17"/>
      <c r="JFB94" s="17"/>
      <c r="JFC94" s="17"/>
      <c r="JFD94" s="17"/>
      <c r="JFE94" s="17"/>
      <c r="JFF94" s="17"/>
      <c r="JFG94" s="17"/>
      <c r="JFH94" s="17"/>
      <c r="JFI94" s="17"/>
      <c r="JFJ94" s="17"/>
      <c r="JFK94" s="17"/>
      <c r="JFL94" s="17"/>
      <c r="JFM94" s="17"/>
      <c r="JFN94" s="17"/>
      <c r="JNE94" s="17"/>
      <c r="JNF94" s="17"/>
      <c r="JNG94" s="17"/>
      <c r="JNH94" s="17"/>
      <c r="JNT94" s="17"/>
      <c r="JNU94" s="17"/>
      <c r="JNV94" s="17"/>
      <c r="JNW94" s="17"/>
      <c r="JNX94" s="17"/>
      <c r="JNY94" s="17"/>
      <c r="JNZ94" s="17"/>
      <c r="JOA94" s="17"/>
      <c r="JOB94" s="17"/>
      <c r="JOC94" s="17"/>
      <c r="JOD94" s="17"/>
      <c r="JOE94" s="17"/>
      <c r="JOF94" s="17"/>
      <c r="JOG94" s="17"/>
      <c r="JOH94" s="17"/>
      <c r="JOI94" s="17"/>
      <c r="JOJ94" s="17"/>
      <c r="JOK94" s="17"/>
      <c r="JOL94" s="17"/>
      <c r="JOM94" s="17"/>
      <c r="JON94" s="17"/>
      <c r="JOO94" s="17"/>
      <c r="JOP94" s="17"/>
      <c r="JOQ94" s="17"/>
      <c r="JOR94" s="17"/>
      <c r="JOS94" s="17"/>
      <c r="JOT94" s="17"/>
      <c r="JOU94" s="17"/>
      <c r="JOV94" s="17"/>
      <c r="JOW94" s="17"/>
      <c r="JOX94" s="17"/>
      <c r="JOY94" s="17"/>
      <c r="JOZ94" s="17"/>
      <c r="JPA94" s="17"/>
      <c r="JPB94" s="17"/>
      <c r="JPC94" s="17"/>
      <c r="JPD94" s="17"/>
      <c r="JPE94" s="17"/>
      <c r="JPF94" s="17"/>
      <c r="JPG94" s="17"/>
      <c r="JPH94" s="17"/>
      <c r="JPI94" s="17"/>
      <c r="JPJ94" s="17"/>
      <c r="JXA94" s="17"/>
      <c r="JXB94" s="17"/>
      <c r="JXC94" s="17"/>
      <c r="JXD94" s="17"/>
      <c r="JXP94" s="17"/>
      <c r="JXQ94" s="17"/>
      <c r="JXR94" s="17"/>
      <c r="JXS94" s="17"/>
      <c r="JXT94" s="17"/>
      <c r="JXU94" s="17"/>
      <c r="JXV94" s="17"/>
      <c r="JXW94" s="17"/>
      <c r="JXX94" s="17"/>
      <c r="JXY94" s="17"/>
      <c r="JXZ94" s="17"/>
      <c r="JYA94" s="17"/>
      <c r="JYB94" s="17"/>
      <c r="JYC94" s="17"/>
      <c r="JYD94" s="17"/>
      <c r="JYE94" s="17"/>
      <c r="JYF94" s="17"/>
      <c r="JYG94" s="17"/>
      <c r="JYH94" s="17"/>
      <c r="JYI94" s="17"/>
      <c r="JYJ94" s="17"/>
      <c r="JYK94" s="17"/>
      <c r="JYL94" s="17"/>
      <c r="JYM94" s="17"/>
      <c r="JYN94" s="17"/>
      <c r="JYO94" s="17"/>
      <c r="JYP94" s="17"/>
      <c r="JYQ94" s="17"/>
      <c r="JYR94" s="17"/>
      <c r="JYS94" s="17"/>
      <c r="JYT94" s="17"/>
      <c r="JYU94" s="17"/>
      <c r="JYV94" s="17"/>
      <c r="JYW94" s="17"/>
      <c r="JYX94" s="17"/>
      <c r="JYY94" s="17"/>
      <c r="JYZ94" s="17"/>
      <c r="JZA94" s="17"/>
      <c r="JZB94" s="17"/>
      <c r="JZC94" s="17"/>
      <c r="JZD94" s="17"/>
      <c r="JZE94" s="17"/>
      <c r="JZF94" s="17"/>
      <c r="KGW94" s="17"/>
      <c r="KGX94" s="17"/>
      <c r="KGY94" s="17"/>
      <c r="KGZ94" s="17"/>
      <c r="KHL94" s="17"/>
      <c r="KHM94" s="17"/>
      <c r="KHN94" s="17"/>
      <c r="KHO94" s="17"/>
      <c r="KHP94" s="17"/>
      <c r="KHQ94" s="17"/>
      <c r="KHR94" s="17"/>
      <c r="KHS94" s="17"/>
      <c r="KHT94" s="17"/>
      <c r="KHU94" s="17"/>
      <c r="KHV94" s="17"/>
      <c r="KHW94" s="17"/>
      <c r="KHX94" s="17"/>
      <c r="KHY94" s="17"/>
      <c r="KHZ94" s="17"/>
      <c r="KIA94" s="17"/>
      <c r="KIB94" s="17"/>
      <c r="KIC94" s="17"/>
      <c r="KID94" s="17"/>
      <c r="KIE94" s="17"/>
      <c r="KIF94" s="17"/>
      <c r="KIG94" s="17"/>
      <c r="KIH94" s="17"/>
      <c r="KII94" s="17"/>
      <c r="KIJ94" s="17"/>
      <c r="KIK94" s="17"/>
      <c r="KIL94" s="17"/>
      <c r="KIM94" s="17"/>
      <c r="KIN94" s="17"/>
      <c r="KIO94" s="17"/>
      <c r="KIP94" s="17"/>
      <c r="KIQ94" s="17"/>
      <c r="KIR94" s="17"/>
      <c r="KIS94" s="17"/>
      <c r="KIT94" s="17"/>
      <c r="KIU94" s="17"/>
      <c r="KIV94" s="17"/>
      <c r="KIW94" s="17"/>
      <c r="KIX94" s="17"/>
      <c r="KIY94" s="17"/>
      <c r="KIZ94" s="17"/>
      <c r="KJA94" s="17"/>
      <c r="KJB94" s="17"/>
      <c r="KQS94" s="17"/>
      <c r="KQT94" s="17"/>
      <c r="KQU94" s="17"/>
      <c r="KQV94" s="17"/>
      <c r="KRH94" s="17"/>
      <c r="KRI94" s="17"/>
      <c r="KRJ94" s="17"/>
      <c r="KRK94" s="17"/>
      <c r="KRL94" s="17"/>
      <c r="KRM94" s="17"/>
      <c r="KRN94" s="17"/>
      <c r="KRO94" s="17"/>
      <c r="KRP94" s="17"/>
      <c r="KRQ94" s="17"/>
      <c r="KRR94" s="17"/>
      <c r="KRS94" s="17"/>
      <c r="KRT94" s="17"/>
      <c r="KRU94" s="17"/>
      <c r="KRV94" s="17"/>
      <c r="KRW94" s="17"/>
      <c r="KRX94" s="17"/>
      <c r="KRY94" s="17"/>
      <c r="KRZ94" s="17"/>
      <c r="KSA94" s="17"/>
      <c r="KSB94" s="17"/>
      <c r="KSC94" s="17"/>
      <c r="KSD94" s="17"/>
      <c r="KSE94" s="17"/>
      <c r="KSF94" s="17"/>
      <c r="KSG94" s="17"/>
      <c r="KSH94" s="17"/>
      <c r="KSI94" s="17"/>
      <c r="KSJ94" s="17"/>
      <c r="KSK94" s="17"/>
      <c r="KSL94" s="17"/>
      <c r="KSM94" s="17"/>
      <c r="KSN94" s="17"/>
      <c r="KSO94" s="17"/>
      <c r="KSP94" s="17"/>
      <c r="KSQ94" s="17"/>
      <c r="KSR94" s="17"/>
      <c r="KSS94" s="17"/>
      <c r="KST94" s="17"/>
      <c r="KSU94" s="17"/>
      <c r="KSV94" s="17"/>
      <c r="KSW94" s="17"/>
      <c r="KSX94" s="17"/>
      <c r="LAO94" s="17"/>
      <c r="LAP94" s="17"/>
      <c r="LAQ94" s="17"/>
      <c r="LAR94" s="17"/>
      <c r="LBD94" s="17"/>
      <c r="LBE94" s="17"/>
      <c r="LBF94" s="17"/>
      <c r="LBG94" s="17"/>
      <c r="LBH94" s="17"/>
      <c r="LBI94" s="17"/>
      <c r="LBJ94" s="17"/>
      <c r="LBK94" s="17"/>
      <c r="LBL94" s="17"/>
      <c r="LBM94" s="17"/>
      <c r="LBN94" s="17"/>
      <c r="LBO94" s="17"/>
      <c r="LBP94" s="17"/>
      <c r="LBQ94" s="17"/>
      <c r="LBR94" s="17"/>
      <c r="LBS94" s="17"/>
      <c r="LBT94" s="17"/>
      <c r="LBU94" s="17"/>
      <c r="LBV94" s="17"/>
      <c r="LBW94" s="17"/>
      <c r="LBX94" s="17"/>
      <c r="LBY94" s="17"/>
      <c r="LBZ94" s="17"/>
      <c r="LCA94" s="17"/>
      <c r="LCB94" s="17"/>
      <c r="LCC94" s="17"/>
      <c r="LCD94" s="17"/>
      <c r="LCE94" s="17"/>
      <c r="LCF94" s="17"/>
      <c r="LCG94" s="17"/>
      <c r="LCH94" s="17"/>
      <c r="LCI94" s="17"/>
      <c r="LCJ94" s="17"/>
      <c r="LCK94" s="17"/>
      <c r="LCL94" s="17"/>
      <c r="LCM94" s="17"/>
      <c r="LCN94" s="17"/>
      <c r="LCO94" s="17"/>
      <c r="LCP94" s="17"/>
      <c r="LCQ94" s="17"/>
      <c r="LCR94" s="17"/>
      <c r="LCS94" s="17"/>
      <c r="LCT94" s="17"/>
      <c r="LKK94" s="17"/>
      <c r="LKL94" s="17"/>
      <c r="LKM94" s="17"/>
      <c r="LKN94" s="17"/>
      <c r="LKZ94" s="17"/>
      <c r="LLA94" s="17"/>
      <c r="LLB94" s="17"/>
      <c r="LLC94" s="17"/>
      <c r="LLD94" s="17"/>
      <c r="LLE94" s="17"/>
      <c r="LLF94" s="17"/>
      <c r="LLG94" s="17"/>
      <c r="LLH94" s="17"/>
      <c r="LLI94" s="17"/>
      <c r="LLJ94" s="17"/>
      <c r="LLK94" s="17"/>
      <c r="LLL94" s="17"/>
      <c r="LLM94" s="17"/>
      <c r="LLN94" s="17"/>
      <c r="LLO94" s="17"/>
      <c r="LLP94" s="17"/>
      <c r="LLQ94" s="17"/>
      <c r="LLR94" s="17"/>
      <c r="LLS94" s="17"/>
      <c r="LLT94" s="17"/>
      <c r="LLU94" s="17"/>
      <c r="LLV94" s="17"/>
      <c r="LLW94" s="17"/>
      <c r="LLX94" s="17"/>
      <c r="LLY94" s="17"/>
      <c r="LLZ94" s="17"/>
      <c r="LMA94" s="17"/>
      <c r="LMB94" s="17"/>
      <c r="LMC94" s="17"/>
      <c r="LMD94" s="17"/>
      <c r="LME94" s="17"/>
      <c r="LMF94" s="17"/>
      <c r="LMG94" s="17"/>
      <c r="LMH94" s="17"/>
      <c r="LMI94" s="17"/>
      <c r="LMJ94" s="17"/>
      <c r="LMK94" s="17"/>
      <c r="LML94" s="17"/>
      <c r="LMM94" s="17"/>
      <c r="LMN94" s="17"/>
      <c r="LMO94" s="17"/>
      <c r="LMP94" s="17"/>
      <c r="LUG94" s="17"/>
      <c r="LUH94" s="17"/>
      <c r="LUI94" s="17"/>
      <c r="LUJ94" s="17"/>
      <c r="LUV94" s="17"/>
      <c r="LUW94" s="17"/>
      <c r="LUX94" s="17"/>
      <c r="LUY94" s="17"/>
      <c r="LUZ94" s="17"/>
      <c r="LVA94" s="17"/>
      <c r="LVB94" s="17"/>
      <c r="LVC94" s="17"/>
      <c r="LVD94" s="17"/>
      <c r="LVE94" s="17"/>
      <c r="LVF94" s="17"/>
      <c r="LVG94" s="17"/>
      <c r="LVH94" s="17"/>
      <c r="LVI94" s="17"/>
      <c r="LVJ94" s="17"/>
      <c r="LVK94" s="17"/>
      <c r="LVL94" s="17"/>
      <c r="LVM94" s="17"/>
      <c r="LVN94" s="17"/>
      <c r="LVO94" s="17"/>
      <c r="LVP94" s="17"/>
      <c r="LVQ94" s="17"/>
      <c r="LVR94" s="17"/>
      <c r="LVS94" s="17"/>
      <c r="LVT94" s="17"/>
      <c r="LVU94" s="17"/>
      <c r="LVV94" s="17"/>
      <c r="LVW94" s="17"/>
      <c r="LVX94" s="17"/>
      <c r="LVY94" s="17"/>
      <c r="LVZ94" s="17"/>
      <c r="LWA94" s="17"/>
      <c r="LWB94" s="17"/>
      <c r="LWC94" s="17"/>
      <c r="LWD94" s="17"/>
      <c r="LWE94" s="17"/>
      <c r="LWF94" s="17"/>
      <c r="LWG94" s="17"/>
      <c r="LWH94" s="17"/>
      <c r="LWI94" s="17"/>
      <c r="LWJ94" s="17"/>
      <c r="LWK94" s="17"/>
      <c r="LWL94" s="17"/>
      <c r="MEC94" s="17"/>
      <c r="MED94" s="17"/>
      <c r="MEE94" s="17"/>
      <c r="MEF94" s="17"/>
      <c r="MER94" s="17"/>
      <c r="MES94" s="17"/>
      <c r="MET94" s="17"/>
      <c r="MEU94" s="17"/>
      <c r="MEV94" s="17"/>
      <c r="MEW94" s="17"/>
      <c r="MEX94" s="17"/>
      <c r="MEY94" s="17"/>
      <c r="MEZ94" s="17"/>
      <c r="MFA94" s="17"/>
      <c r="MFB94" s="17"/>
      <c r="MFC94" s="17"/>
      <c r="MFD94" s="17"/>
      <c r="MFE94" s="17"/>
      <c r="MFF94" s="17"/>
      <c r="MFG94" s="17"/>
      <c r="MFH94" s="17"/>
      <c r="MFI94" s="17"/>
      <c r="MFJ94" s="17"/>
      <c r="MFK94" s="17"/>
      <c r="MFL94" s="17"/>
      <c r="MFM94" s="17"/>
      <c r="MFN94" s="17"/>
      <c r="MFO94" s="17"/>
      <c r="MFP94" s="17"/>
      <c r="MFQ94" s="17"/>
      <c r="MFR94" s="17"/>
      <c r="MFS94" s="17"/>
      <c r="MFT94" s="17"/>
      <c r="MFU94" s="17"/>
      <c r="MFV94" s="17"/>
      <c r="MFW94" s="17"/>
      <c r="MFX94" s="17"/>
      <c r="MFY94" s="17"/>
      <c r="MFZ94" s="17"/>
      <c r="MGA94" s="17"/>
      <c r="MGB94" s="17"/>
      <c r="MGC94" s="17"/>
      <c r="MGD94" s="17"/>
      <c r="MGE94" s="17"/>
      <c r="MGF94" s="17"/>
      <c r="MGG94" s="17"/>
      <c r="MGH94" s="17"/>
      <c r="MNY94" s="17"/>
      <c r="MNZ94" s="17"/>
      <c r="MOA94" s="17"/>
      <c r="MOB94" s="17"/>
      <c r="MON94" s="17"/>
      <c r="MOO94" s="17"/>
      <c r="MOP94" s="17"/>
      <c r="MOQ94" s="17"/>
      <c r="MOR94" s="17"/>
      <c r="MOS94" s="17"/>
      <c r="MOT94" s="17"/>
      <c r="MOU94" s="17"/>
      <c r="MOV94" s="17"/>
      <c r="MOW94" s="17"/>
      <c r="MOX94" s="17"/>
      <c r="MOY94" s="17"/>
      <c r="MOZ94" s="17"/>
      <c r="MPA94" s="17"/>
      <c r="MPB94" s="17"/>
      <c r="MPC94" s="17"/>
      <c r="MPD94" s="17"/>
      <c r="MPE94" s="17"/>
      <c r="MPF94" s="17"/>
      <c r="MPG94" s="17"/>
      <c r="MPH94" s="17"/>
      <c r="MPI94" s="17"/>
      <c r="MPJ94" s="17"/>
      <c r="MPK94" s="17"/>
      <c r="MPL94" s="17"/>
      <c r="MPM94" s="17"/>
      <c r="MPN94" s="17"/>
      <c r="MPO94" s="17"/>
      <c r="MPP94" s="17"/>
      <c r="MPQ94" s="17"/>
      <c r="MPR94" s="17"/>
      <c r="MPS94" s="17"/>
      <c r="MPT94" s="17"/>
      <c r="MPU94" s="17"/>
      <c r="MPV94" s="17"/>
      <c r="MPW94" s="17"/>
      <c r="MPX94" s="17"/>
      <c r="MPY94" s="17"/>
      <c r="MPZ94" s="17"/>
      <c r="MQA94" s="17"/>
      <c r="MQB94" s="17"/>
      <c r="MQC94" s="17"/>
      <c r="MQD94" s="17"/>
      <c r="MXU94" s="17"/>
      <c r="MXV94" s="17"/>
      <c r="MXW94" s="17"/>
      <c r="MXX94" s="17"/>
      <c r="MYJ94" s="17"/>
      <c r="MYK94" s="17"/>
      <c r="MYL94" s="17"/>
      <c r="MYM94" s="17"/>
      <c r="MYN94" s="17"/>
      <c r="MYO94" s="17"/>
      <c r="MYP94" s="17"/>
      <c r="MYQ94" s="17"/>
      <c r="MYR94" s="17"/>
      <c r="MYS94" s="17"/>
      <c r="MYT94" s="17"/>
      <c r="MYU94" s="17"/>
      <c r="MYV94" s="17"/>
      <c r="MYW94" s="17"/>
      <c r="MYX94" s="17"/>
      <c r="MYY94" s="17"/>
      <c r="MYZ94" s="17"/>
      <c r="MZA94" s="17"/>
      <c r="MZB94" s="17"/>
      <c r="MZC94" s="17"/>
      <c r="MZD94" s="17"/>
      <c r="MZE94" s="17"/>
      <c r="MZF94" s="17"/>
      <c r="MZG94" s="17"/>
      <c r="MZH94" s="17"/>
      <c r="MZI94" s="17"/>
      <c r="MZJ94" s="17"/>
      <c r="MZK94" s="17"/>
      <c r="MZL94" s="17"/>
      <c r="MZM94" s="17"/>
      <c r="MZN94" s="17"/>
      <c r="MZO94" s="17"/>
      <c r="MZP94" s="17"/>
      <c r="MZQ94" s="17"/>
      <c r="MZR94" s="17"/>
      <c r="MZS94" s="17"/>
      <c r="MZT94" s="17"/>
      <c r="MZU94" s="17"/>
      <c r="MZV94" s="17"/>
      <c r="MZW94" s="17"/>
      <c r="MZX94" s="17"/>
      <c r="MZY94" s="17"/>
      <c r="MZZ94" s="17"/>
      <c r="NHQ94" s="17"/>
      <c r="NHR94" s="17"/>
      <c r="NHS94" s="17"/>
      <c r="NHT94" s="17"/>
      <c r="NIF94" s="17"/>
      <c r="NIG94" s="17"/>
      <c r="NIH94" s="17"/>
      <c r="NII94" s="17"/>
      <c r="NIJ94" s="17"/>
      <c r="NIK94" s="17"/>
      <c r="NIL94" s="17"/>
      <c r="NIM94" s="17"/>
      <c r="NIN94" s="17"/>
      <c r="NIO94" s="17"/>
      <c r="NIP94" s="17"/>
      <c r="NIQ94" s="17"/>
      <c r="NIR94" s="17"/>
      <c r="NIS94" s="17"/>
      <c r="NIT94" s="17"/>
      <c r="NIU94" s="17"/>
      <c r="NIV94" s="17"/>
      <c r="NIW94" s="17"/>
      <c r="NIX94" s="17"/>
      <c r="NIY94" s="17"/>
      <c r="NIZ94" s="17"/>
      <c r="NJA94" s="17"/>
      <c r="NJB94" s="17"/>
      <c r="NJC94" s="17"/>
      <c r="NJD94" s="17"/>
      <c r="NJE94" s="17"/>
      <c r="NJF94" s="17"/>
      <c r="NJG94" s="17"/>
      <c r="NJH94" s="17"/>
      <c r="NJI94" s="17"/>
      <c r="NJJ94" s="17"/>
      <c r="NJK94" s="17"/>
      <c r="NJL94" s="17"/>
      <c r="NJM94" s="17"/>
      <c r="NJN94" s="17"/>
      <c r="NJO94" s="17"/>
      <c r="NJP94" s="17"/>
      <c r="NJQ94" s="17"/>
      <c r="NJR94" s="17"/>
      <c r="NJS94" s="17"/>
      <c r="NJT94" s="17"/>
      <c r="NJU94" s="17"/>
      <c r="NJV94" s="17"/>
      <c r="NRM94" s="17"/>
      <c r="NRN94" s="17"/>
      <c r="NRO94" s="17"/>
      <c r="NRP94" s="17"/>
      <c r="NSB94" s="17"/>
      <c r="NSC94" s="17"/>
      <c r="NSD94" s="17"/>
      <c r="NSE94" s="17"/>
      <c r="NSF94" s="17"/>
      <c r="NSG94" s="17"/>
      <c r="NSH94" s="17"/>
      <c r="NSI94" s="17"/>
      <c r="NSJ94" s="17"/>
      <c r="NSK94" s="17"/>
      <c r="NSL94" s="17"/>
      <c r="NSM94" s="17"/>
      <c r="NSN94" s="17"/>
      <c r="NSO94" s="17"/>
      <c r="NSP94" s="17"/>
      <c r="NSQ94" s="17"/>
      <c r="NSR94" s="17"/>
      <c r="NSS94" s="17"/>
      <c r="NST94" s="17"/>
      <c r="NSU94" s="17"/>
      <c r="NSV94" s="17"/>
      <c r="NSW94" s="17"/>
      <c r="NSX94" s="17"/>
      <c r="NSY94" s="17"/>
      <c r="NSZ94" s="17"/>
      <c r="NTA94" s="17"/>
      <c r="NTB94" s="17"/>
      <c r="NTC94" s="17"/>
      <c r="NTD94" s="17"/>
      <c r="NTE94" s="17"/>
      <c r="NTF94" s="17"/>
      <c r="NTG94" s="17"/>
      <c r="NTH94" s="17"/>
      <c r="NTI94" s="17"/>
      <c r="NTJ94" s="17"/>
      <c r="NTK94" s="17"/>
      <c r="NTL94" s="17"/>
      <c r="NTM94" s="17"/>
      <c r="NTN94" s="17"/>
      <c r="NTO94" s="17"/>
      <c r="NTP94" s="17"/>
      <c r="NTQ94" s="17"/>
      <c r="NTR94" s="17"/>
      <c r="OBI94" s="17"/>
      <c r="OBJ94" s="17"/>
      <c r="OBK94" s="17"/>
      <c r="OBL94" s="17"/>
      <c r="OBX94" s="17"/>
      <c r="OBY94" s="17"/>
      <c r="OBZ94" s="17"/>
      <c r="OCA94" s="17"/>
      <c r="OCB94" s="17"/>
      <c r="OCC94" s="17"/>
      <c r="OCD94" s="17"/>
      <c r="OCE94" s="17"/>
      <c r="OCF94" s="17"/>
      <c r="OCG94" s="17"/>
      <c r="OCH94" s="17"/>
      <c r="OCI94" s="17"/>
      <c r="OCJ94" s="17"/>
      <c r="OCK94" s="17"/>
      <c r="OCL94" s="17"/>
      <c r="OCM94" s="17"/>
      <c r="OCN94" s="17"/>
      <c r="OCO94" s="17"/>
      <c r="OCP94" s="17"/>
      <c r="OCQ94" s="17"/>
      <c r="OCR94" s="17"/>
      <c r="OCS94" s="17"/>
      <c r="OCT94" s="17"/>
      <c r="OCU94" s="17"/>
      <c r="OCV94" s="17"/>
      <c r="OCW94" s="17"/>
      <c r="OCX94" s="17"/>
      <c r="OCY94" s="17"/>
      <c r="OCZ94" s="17"/>
      <c r="ODA94" s="17"/>
      <c r="ODB94" s="17"/>
      <c r="ODC94" s="17"/>
      <c r="ODD94" s="17"/>
      <c r="ODE94" s="17"/>
      <c r="ODF94" s="17"/>
      <c r="ODG94" s="17"/>
      <c r="ODH94" s="17"/>
      <c r="ODI94" s="17"/>
      <c r="ODJ94" s="17"/>
      <c r="ODK94" s="17"/>
      <c r="ODL94" s="17"/>
      <c r="ODM94" s="17"/>
      <c r="ODN94" s="17"/>
      <c r="OLE94" s="17"/>
      <c r="OLF94" s="17"/>
      <c r="OLG94" s="17"/>
      <c r="OLH94" s="17"/>
      <c r="OLT94" s="17"/>
      <c r="OLU94" s="17"/>
      <c r="OLV94" s="17"/>
      <c r="OLW94" s="17"/>
      <c r="OLX94" s="17"/>
      <c r="OLY94" s="17"/>
      <c r="OLZ94" s="17"/>
      <c r="OMA94" s="17"/>
      <c r="OMB94" s="17"/>
      <c r="OMC94" s="17"/>
      <c r="OMD94" s="17"/>
      <c r="OME94" s="17"/>
      <c r="OMF94" s="17"/>
      <c r="OMG94" s="17"/>
      <c r="OMH94" s="17"/>
      <c r="OMI94" s="17"/>
      <c r="OMJ94" s="17"/>
      <c r="OMK94" s="17"/>
      <c r="OML94" s="17"/>
      <c r="OMM94" s="17"/>
      <c r="OMN94" s="17"/>
      <c r="OMO94" s="17"/>
      <c r="OMP94" s="17"/>
      <c r="OMQ94" s="17"/>
      <c r="OMR94" s="17"/>
      <c r="OMS94" s="17"/>
      <c r="OMT94" s="17"/>
      <c r="OMU94" s="17"/>
      <c r="OMV94" s="17"/>
      <c r="OMW94" s="17"/>
      <c r="OMX94" s="17"/>
      <c r="OMY94" s="17"/>
      <c r="OMZ94" s="17"/>
      <c r="ONA94" s="17"/>
      <c r="ONB94" s="17"/>
      <c r="ONC94" s="17"/>
      <c r="OND94" s="17"/>
      <c r="ONE94" s="17"/>
      <c r="ONF94" s="17"/>
      <c r="ONG94" s="17"/>
      <c r="ONH94" s="17"/>
      <c r="ONI94" s="17"/>
      <c r="ONJ94" s="17"/>
      <c r="OVA94" s="17"/>
      <c r="OVB94" s="17"/>
      <c r="OVC94" s="17"/>
      <c r="OVD94" s="17"/>
      <c r="OVP94" s="17"/>
      <c r="OVQ94" s="17"/>
      <c r="OVR94" s="17"/>
      <c r="OVS94" s="17"/>
      <c r="OVT94" s="17"/>
      <c r="OVU94" s="17"/>
      <c r="OVV94" s="17"/>
      <c r="OVW94" s="17"/>
      <c r="OVX94" s="17"/>
      <c r="OVY94" s="17"/>
      <c r="OVZ94" s="17"/>
      <c r="OWA94" s="17"/>
      <c r="OWB94" s="17"/>
      <c r="OWC94" s="17"/>
      <c r="OWD94" s="17"/>
      <c r="OWE94" s="17"/>
      <c r="OWF94" s="17"/>
      <c r="OWG94" s="17"/>
      <c r="OWH94" s="17"/>
      <c r="OWI94" s="17"/>
      <c r="OWJ94" s="17"/>
      <c r="OWK94" s="17"/>
      <c r="OWL94" s="17"/>
      <c r="OWM94" s="17"/>
      <c r="OWN94" s="17"/>
      <c r="OWO94" s="17"/>
      <c r="OWP94" s="17"/>
      <c r="OWQ94" s="17"/>
      <c r="OWR94" s="17"/>
      <c r="OWS94" s="17"/>
      <c r="OWT94" s="17"/>
      <c r="OWU94" s="17"/>
      <c r="OWV94" s="17"/>
      <c r="OWW94" s="17"/>
      <c r="OWX94" s="17"/>
      <c r="OWY94" s="17"/>
      <c r="OWZ94" s="17"/>
      <c r="OXA94" s="17"/>
      <c r="OXB94" s="17"/>
      <c r="OXC94" s="17"/>
      <c r="OXD94" s="17"/>
      <c r="OXE94" s="17"/>
      <c r="OXF94" s="17"/>
      <c r="PEW94" s="17"/>
      <c r="PEX94" s="17"/>
      <c r="PEY94" s="17"/>
      <c r="PEZ94" s="17"/>
      <c r="PFL94" s="17"/>
      <c r="PFM94" s="17"/>
      <c r="PFN94" s="17"/>
      <c r="PFO94" s="17"/>
      <c r="PFP94" s="17"/>
      <c r="PFQ94" s="17"/>
      <c r="PFR94" s="17"/>
      <c r="PFS94" s="17"/>
      <c r="PFT94" s="17"/>
      <c r="PFU94" s="17"/>
      <c r="PFV94" s="17"/>
      <c r="PFW94" s="17"/>
      <c r="PFX94" s="17"/>
      <c r="PFY94" s="17"/>
      <c r="PFZ94" s="17"/>
      <c r="PGA94" s="17"/>
      <c r="PGB94" s="17"/>
      <c r="PGC94" s="17"/>
      <c r="PGD94" s="17"/>
      <c r="PGE94" s="17"/>
      <c r="PGF94" s="17"/>
      <c r="PGG94" s="17"/>
      <c r="PGH94" s="17"/>
      <c r="PGI94" s="17"/>
      <c r="PGJ94" s="17"/>
      <c r="PGK94" s="17"/>
      <c r="PGL94" s="17"/>
      <c r="PGM94" s="17"/>
      <c r="PGN94" s="17"/>
      <c r="PGO94" s="17"/>
      <c r="PGP94" s="17"/>
      <c r="PGQ94" s="17"/>
      <c r="PGR94" s="17"/>
      <c r="PGS94" s="17"/>
      <c r="PGT94" s="17"/>
      <c r="PGU94" s="17"/>
      <c r="PGV94" s="17"/>
      <c r="PGW94" s="17"/>
      <c r="PGX94" s="17"/>
      <c r="PGY94" s="17"/>
      <c r="PGZ94" s="17"/>
      <c r="PHA94" s="17"/>
      <c r="PHB94" s="17"/>
      <c r="POS94" s="17"/>
      <c r="POT94" s="17"/>
      <c r="POU94" s="17"/>
      <c r="POV94" s="17"/>
      <c r="PPH94" s="17"/>
      <c r="PPI94" s="17"/>
      <c r="PPJ94" s="17"/>
      <c r="PPK94" s="17"/>
      <c r="PPL94" s="17"/>
      <c r="PPM94" s="17"/>
      <c r="PPN94" s="17"/>
      <c r="PPO94" s="17"/>
      <c r="PPP94" s="17"/>
      <c r="PPQ94" s="17"/>
      <c r="PPR94" s="17"/>
      <c r="PPS94" s="17"/>
      <c r="PPT94" s="17"/>
      <c r="PPU94" s="17"/>
      <c r="PPV94" s="17"/>
      <c r="PPW94" s="17"/>
      <c r="PPX94" s="17"/>
      <c r="PPY94" s="17"/>
      <c r="PPZ94" s="17"/>
      <c r="PQA94" s="17"/>
      <c r="PQB94" s="17"/>
      <c r="PQC94" s="17"/>
      <c r="PQD94" s="17"/>
      <c r="PQE94" s="17"/>
      <c r="PQF94" s="17"/>
      <c r="PQG94" s="17"/>
      <c r="PQH94" s="17"/>
      <c r="PQI94" s="17"/>
      <c r="PQJ94" s="17"/>
      <c r="PQK94" s="17"/>
      <c r="PQL94" s="17"/>
      <c r="PQM94" s="17"/>
      <c r="PQN94" s="17"/>
      <c r="PQO94" s="17"/>
      <c r="PQP94" s="17"/>
      <c r="PQQ94" s="17"/>
      <c r="PQR94" s="17"/>
      <c r="PQS94" s="17"/>
      <c r="PQT94" s="17"/>
      <c r="PQU94" s="17"/>
      <c r="PQV94" s="17"/>
      <c r="PQW94" s="17"/>
      <c r="PQX94" s="17"/>
      <c r="PYO94" s="17"/>
      <c r="PYP94" s="17"/>
      <c r="PYQ94" s="17"/>
      <c r="PYR94" s="17"/>
      <c r="PZD94" s="17"/>
      <c r="PZE94" s="17"/>
      <c r="PZF94" s="17"/>
      <c r="PZG94" s="17"/>
      <c r="PZH94" s="17"/>
      <c r="PZI94" s="17"/>
      <c r="PZJ94" s="17"/>
      <c r="PZK94" s="17"/>
      <c r="PZL94" s="17"/>
      <c r="PZM94" s="17"/>
      <c r="PZN94" s="17"/>
      <c r="PZO94" s="17"/>
      <c r="PZP94" s="17"/>
      <c r="PZQ94" s="17"/>
      <c r="PZR94" s="17"/>
      <c r="PZS94" s="17"/>
      <c r="PZT94" s="17"/>
      <c r="PZU94" s="17"/>
      <c r="PZV94" s="17"/>
      <c r="PZW94" s="17"/>
      <c r="PZX94" s="17"/>
      <c r="PZY94" s="17"/>
      <c r="PZZ94" s="17"/>
      <c r="QAA94" s="17"/>
      <c r="QAB94" s="17"/>
      <c r="QAC94" s="17"/>
      <c r="QAD94" s="17"/>
      <c r="QAE94" s="17"/>
      <c r="QAF94" s="17"/>
      <c r="QAG94" s="17"/>
      <c r="QAH94" s="17"/>
      <c r="QAI94" s="17"/>
      <c r="QAJ94" s="17"/>
      <c r="QAK94" s="17"/>
      <c r="QAL94" s="17"/>
      <c r="QAM94" s="17"/>
      <c r="QAN94" s="17"/>
      <c r="QAO94" s="17"/>
      <c r="QAP94" s="17"/>
      <c r="QAQ94" s="17"/>
      <c r="QAR94" s="17"/>
      <c r="QAS94" s="17"/>
      <c r="QAT94" s="17"/>
      <c r="QIK94" s="17"/>
      <c r="QIL94" s="17"/>
      <c r="QIM94" s="17"/>
      <c r="QIN94" s="17"/>
      <c r="QIZ94" s="17"/>
      <c r="QJA94" s="17"/>
      <c r="QJB94" s="17"/>
      <c r="QJC94" s="17"/>
      <c r="QJD94" s="17"/>
      <c r="QJE94" s="17"/>
      <c r="QJF94" s="17"/>
      <c r="QJG94" s="17"/>
      <c r="QJH94" s="17"/>
      <c r="QJI94" s="17"/>
      <c r="QJJ94" s="17"/>
      <c r="QJK94" s="17"/>
      <c r="QJL94" s="17"/>
      <c r="QJM94" s="17"/>
      <c r="QJN94" s="17"/>
      <c r="QJO94" s="17"/>
      <c r="QJP94" s="17"/>
      <c r="QJQ94" s="17"/>
      <c r="QJR94" s="17"/>
      <c r="QJS94" s="17"/>
      <c r="QJT94" s="17"/>
      <c r="QJU94" s="17"/>
      <c r="QJV94" s="17"/>
      <c r="QJW94" s="17"/>
      <c r="QJX94" s="17"/>
      <c r="QJY94" s="17"/>
      <c r="QJZ94" s="17"/>
      <c r="QKA94" s="17"/>
      <c r="QKB94" s="17"/>
      <c r="QKC94" s="17"/>
      <c r="QKD94" s="17"/>
      <c r="QKE94" s="17"/>
      <c r="QKF94" s="17"/>
      <c r="QKG94" s="17"/>
      <c r="QKH94" s="17"/>
      <c r="QKI94" s="17"/>
      <c r="QKJ94" s="17"/>
      <c r="QKK94" s="17"/>
      <c r="QKL94" s="17"/>
      <c r="QKM94" s="17"/>
      <c r="QKN94" s="17"/>
      <c r="QKO94" s="17"/>
      <c r="QKP94" s="17"/>
      <c r="QSG94" s="17"/>
      <c r="QSH94" s="17"/>
      <c r="QSI94" s="17"/>
      <c r="QSJ94" s="17"/>
      <c r="QSV94" s="17"/>
      <c r="QSW94" s="17"/>
      <c r="QSX94" s="17"/>
      <c r="QSY94" s="17"/>
      <c r="QSZ94" s="17"/>
      <c r="QTA94" s="17"/>
      <c r="QTB94" s="17"/>
      <c r="QTC94" s="17"/>
      <c r="QTD94" s="17"/>
      <c r="QTE94" s="17"/>
      <c r="QTF94" s="17"/>
      <c r="QTG94" s="17"/>
      <c r="QTH94" s="17"/>
      <c r="QTI94" s="17"/>
      <c r="QTJ94" s="17"/>
      <c r="QTK94" s="17"/>
      <c r="QTL94" s="17"/>
      <c r="QTM94" s="17"/>
      <c r="QTN94" s="17"/>
      <c r="QTO94" s="17"/>
      <c r="QTP94" s="17"/>
      <c r="QTQ94" s="17"/>
      <c r="QTR94" s="17"/>
      <c r="QTS94" s="17"/>
      <c r="QTT94" s="17"/>
      <c r="QTU94" s="17"/>
      <c r="QTV94" s="17"/>
      <c r="QTW94" s="17"/>
      <c r="QTX94" s="17"/>
      <c r="QTY94" s="17"/>
      <c r="QTZ94" s="17"/>
      <c r="QUA94" s="17"/>
      <c r="QUB94" s="17"/>
      <c r="QUC94" s="17"/>
      <c r="QUD94" s="17"/>
      <c r="QUE94" s="17"/>
      <c r="QUF94" s="17"/>
      <c r="QUG94" s="17"/>
      <c r="QUH94" s="17"/>
      <c r="QUI94" s="17"/>
      <c r="QUJ94" s="17"/>
      <c r="QUK94" s="17"/>
      <c r="QUL94" s="17"/>
      <c r="RCC94" s="17"/>
      <c r="RCD94" s="17"/>
      <c r="RCE94" s="17"/>
      <c r="RCF94" s="17"/>
      <c r="RCR94" s="17"/>
      <c r="RCS94" s="17"/>
      <c r="RCT94" s="17"/>
      <c r="RCU94" s="17"/>
      <c r="RCV94" s="17"/>
      <c r="RCW94" s="17"/>
      <c r="RCX94" s="17"/>
      <c r="RCY94" s="17"/>
      <c r="RCZ94" s="17"/>
      <c r="RDA94" s="17"/>
      <c r="RDB94" s="17"/>
      <c r="RDC94" s="17"/>
      <c r="RDD94" s="17"/>
      <c r="RDE94" s="17"/>
      <c r="RDF94" s="17"/>
      <c r="RDG94" s="17"/>
      <c r="RDH94" s="17"/>
      <c r="RDI94" s="17"/>
      <c r="RDJ94" s="17"/>
      <c r="RDK94" s="17"/>
      <c r="RDL94" s="17"/>
      <c r="RDM94" s="17"/>
      <c r="RDN94" s="17"/>
      <c r="RDO94" s="17"/>
      <c r="RDP94" s="17"/>
      <c r="RDQ94" s="17"/>
      <c r="RDR94" s="17"/>
      <c r="RDS94" s="17"/>
      <c r="RDT94" s="17"/>
      <c r="RDU94" s="17"/>
      <c r="RDV94" s="17"/>
      <c r="RDW94" s="17"/>
      <c r="RDX94" s="17"/>
      <c r="RDY94" s="17"/>
      <c r="RDZ94" s="17"/>
      <c r="REA94" s="17"/>
      <c r="REB94" s="17"/>
      <c r="REC94" s="17"/>
      <c r="RED94" s="17"/>
      <c r="REE94" s="17"/>
      <c r="REF94" s="17"/>
      <c r="REG94" s="17"/>
      <c r="REH94" s="17"/>
      <c r="RLY94" s="17"/>
      <c r="RLZ94" s="17"/>
      <c r="RMA94" s="17"/>
      <c r="RMB94" s="17"/>
      <c r="RMN94" s="17"/>
      <c r="RMO94" s="17"/>
      <c r="RMP94" s="17"/>
      <c r="RMQ94" s="17"/>
      <c r="RMR94" s="17"/>
      <c r="RMS94" s="17"/>
      <c r="RMT94" s="17"/>
      <c r="RMU94" s="17"/>
      <c r="RMV94" s="17"/>
      <c r="RMW94" s="17"/>
      <c r="RMX94" s="17"/>
      <c r="RMY94" s="17"/>
      <c r="RMZ94" s="17"/>
      <c r="RNA94" s="17"/>
      <c r="RNB94" s="17"/>
      <c r="RNC94" s="17"/>
      <c r="RND94" s="17"/>
      <c r="RNE94" s="17"/>
      <c r="RNF94" s="17"/>
      <c r="RNG94" s="17"/>
      <c r="RNH94" s="17"/>
      <c r="RNI94" s="17"/>
      <c r="RNJ94" s="17"/>
      <c r="RNK94" s="17"/>
      <c r="RNL94" s="17"/>
      <c r="RNM94" s="17"/>
      <c r="RNN94" s="17"/>
      <c r="RNO94" s="17"/>
      <c r="RNP94" s="17"/>
      <c r="RNQ94" s="17"/>
      <c r="RNR94" s="17"/>
      <c r="RNS94" s="17"/>
      <c r="RNT94" s="17"/>
      <c r="RNU94" s="17"/>
      <c r="RNV94" s="17"/>
      <c r="RNW94" s="17"/>
      <c r="RNX94" s="17"/>
      <c r="RNY94" s="17"/>
      <c r="RNZ94" s="17"/>
      <c r="ROA94" s="17"/>
      <c r="ROB94" s="17"/>
      <c r="ROC94" s="17"/>
      <c r="ROD94" s="17"/>
      <c r="RVU94" s="17"/>
      <c r="RVV94" s="17"/>
      <c r="RVW94" s="17"/>
      <c r="RVX94" s="17"/>
      <c r="RWJ94" s="17"/>
      <c r="RWK94" s="17"/>
      <c r="RWL94" s="17"/>
      <c r="RWM94" s="17"/>
      <c r="RWN94" s="17"/>
      <c r="RWO94" s="17"/>
      <c r="RWP94" s="17"/>
      <c r="RWQ94" s="17"/>
      <c r="RWR94" s="17"/>
      <c r="RWS94" s="17"/>
      <c r="RWT94" s="17"/>
      <c r="RWU94" s="17"/>
      <c r="RWV94" s="17"/>
      <c r="RWW94" s="17"/>
      <c r="RWX94" s="17"/>
      <c r="RWY94" s="17"/>
      <c r="RWZ94" s="17"/>
      <c r="RXA94" s="17"/>
      <c r="RXB94" s="17"/>
      <c r="RXC94" s="17"/>
      <c r="RXD94" s="17"/>
      <c r="RXE94" s="17"/>
      <c r="RXF94" s="17"/>
      <c r="RXG94" s="17"/>
      <c r="RXH94" s="17"/>
      <c r="RXI94" s="17"/>
      <c r="RXJ94" s="17"/>
      <c r="RXK94" s="17"/>
      <c r="RXL94" s="17"/>
      <c r="RXM94" s="17"/>
      <c r="RXN94" s="17"/>
      <c r="RXO94" s="17"/>
      <c r="RXP94" s="17"/>
      <c r="RXQ94" s="17"/>
      <c r="RXR94" s="17"/>
      <c r="RXS94" s="17"/>
      <c r="RXT94" s="17"/>
      <c r="RXU94" s="17"/>
      <c r="RXV94" s="17"/>
      <c r="RXW94" s="17"/>
      <c r="RXX94" s="17"/>
      <c r="RXY94" s="17"/>
      <c r="RXZ94" s="17"/>
      <c r="SFQ94" s="17"/>
      <c r="SFR94" s="17"/>
      <c r="SFS94" s="17"/>
      <c r="SFT94" s="17"/>
      <c r="SGF94" s="17"/>
      <c r="SGG94" s="17"/>
      <c r="SGH94" s="17"/>
      <c r="SGI94" s="17"/>
      <c r="SGJ94" s="17"/>
      <c r="SGK94" s="17"/>
      <c r="SGL94" s="17"/>
      <c r="SGM94" s="17"/>
      <c r="SGN94" s="17"/>
      <c r="SGO94" s="17"/>
      <c r="SGP94" s="17"/>
      <c r="SGQ94" s="17"/>
      <c r="SGR94" s="17"/>
      <c r="SGS94" s="17"/>
      <c r="SGT94" s="17"/>
      <c r="SGU94" s="17"/>
      <c r="SGV94" s="17"/>
      <c r="SGW94" s="17"/>
      <c r="SGX94" s="17"/>
      <c r="SGY94" s="17"/>
      <c r="SGZ94" s="17"/>
      <c r="SHA94" s="17"/>
      <c r="SHB94" s="17"/>
      <c r="SHC94" s="17"/>
      <c r="SHD94" s="17"/>
      <c r="SHE94" s="17"/>
      <c r="SHF94" s="17"/>
      <c r="SHG94" s="17"/>
      <c r="SHH94" s="17"/>
      <c r="SHI94" s="17"/>
      <c r="SHJ94" s="17"/>
      <c r="SHK94" s="17"/>
      <c r="SHL94" s="17"/>
      <c r="SHM94" s="17"/>
      <c r="SHN94" s="17"/>
      <c r="SHO94" s="17"/>
      <c r="SHP94" s="17"/>
      <c r="SHQ94" s="17"/>
      <c r="SHR94" s="17"/>
      <c r="SHS94" s="17"/>
      <c r="SHT94" s="17"/>
      <c r="SHU94" s="17"/>
      <c r="SHV94" s="17"/>
      <c r="SPM94" s="17"/>
      <c r="SPN94" s="17"/>
      <c r="SPO94" s="17"/>
      <c r="SPP94" s="17"/>
      <c r="SQB94" s="17"/>
      <c r="SQC94" s="17"/>
      <c r="SQD94" s="17"/>
      <c r="SQE94" s="17"/>
      <c r="SQF94" s="17"/>
      <c r="SQG94" s="17"/>
      <c r="SQH94" s="17"/>
      <c r="SQI94" s="17"/>
      <c r="SQJ94" s="17"/>
      <c r="SQK94" s="17"/>
      <c r="SQL94" s="17"/>
      <c r="SQM94" s="17"/>
      <c r="SQN94" s="17"/>
      <c r="SQO94" s="17"/>
      <c r="SQP94" s="17"/>
      <c r="SQQ94" s="17"/>
      <c r="SQR94" s="17"/>
      <c r="SQS94" s="17"/>
      <c r="SQT94" s="17"/>
      <c r="SQU94" s="17"/>
      <c r="SQV94" s="17"/>
      <c r="SQW94" s="17"/>
      <c r="SQX94" s="17"/>
      <c r="SQY94" s="17"/>
      <c r="SQZ94" s="17"/>
      <c r="SRA94" s="17"/>
      <c r="SRB94" s="17"/>
      <c r="SRC94" s="17"/>
      <c r="SRD94" s="17"/>
      <c r="SRE94" s="17"/>
      <c r="SRF94" s="17"/>
      <c r="SRG94" s="17"/>
      <c r="SRH94" s="17"/>
      <c r="SRI94" s="17"/>
      <c r="SRJ94" s="17"/>
      <c r="SRK94" s="17"/>
      <c r="SRL94" s="17"/>
      <c r="SRM94" s="17"/>
      <c r="SRN94" s="17"/>
      <c r="SRO94" s="17"/>
      <c r="SRP94" s="17"/>
      <c r="SRQ94" s="17"/>
      <c r="SRR94" s="17"/>
      <c r="SZI94" s="17"/>
      <c r="SZJ94" s="17"/>
      <c r="SZK94" s="17"/>
      <c r="SZL94" s="17"/>
      <c r="SZX94" s="17"/>
      <c r="SZY94" s="17"/>
      <c r="SZZ94" s="17"/>
      <c r="TAA94" s="17"/>
      <c r="TAB94" s="17"/>
      <c r="TAC94" s="17"/>
      <c r="TAD94" s="17"/>
      <c r="TAE94" s="17"/>
      <c r="TAF94" s="17"/>
      <c r="TAG94" s="17"/>
      <c r="TAH94" s="17"/>
      <c r="TAI94" s="17"/>
      <c r="TAJ94" s="17"/>
      <c r="TAK94" s="17"/>
      <c r="TAL94" s="17"/>
      <c r="TAM94" s="17"/>
      <c r="TAN94" s="17"/>
      <c r="TAO94" s="17"/>
      <c r="TAP94" s="17"/>
      <c r="TAQ94" s="17"/>
      <c r="TAR94" s="17"/>
      <c r="TAS94" s="17"/>
      <c r="TAT94" s="17"/>
      <c r="TAU94" s="17"/>
      <c r="TAV94" s="17"/>
      <c r="TAW94" s="17"/>
      <c r="TAX94" s="17"/>
      <c r="TAY94" s="17"/>
      <c r="TAZ94" s="17"/>
      <c r="TBA94" s="17"/>
      <c r="TBB94" s="17"/>
      <c r="TBC94" s="17"/>
      <c r="TBD94" s="17"/>
      <c r="TBE94" s="17"/>
      <c r="TBF94" s="17"/>
      <c r="TBG94" s="17"/>
      <c r="TBH94" s="17"/>
      <c r="TBI94" s="17"/>
      <c r="TBJ94" s="17"/>
      <c r="TBK94" s="17"/>
      <c r="TBL94" s="17"/>
      <c r="TBM94" s="17"/>
      <c r="TBN94" s="17"/>
      <c r="TJE94" s="17"/>
      <c r="TJF94" s="17"/>
      <c r="TJG94" s="17"/>
      <c r="TJH94" s="17"/>
      <c r="TJT94" s="17"/>
      <c r="TJU94" s="17"/>
      <c r="TJV94" s="17"/>
      <c r="TJW94" s="17"/>
      <c r="TJX94" s="17"/>
      <c r="TJY94" s="17"/>
      <c r="TJZ94" s="17"/>
      <c r="TKA94" s="17"/>
      <c r="TKB94" s="17"/>
      <c r="TKC94" s="17"/>
      <c r="TKD94" s="17"/>
      <c r="TKE94" s="17"/>
      <c r="TKF94" s="17"/>
      <c r="TKG94" s="17"/>
      <c r="TKH94" s="17"/>
      <c r="TKI94" s="17"/>
      <c r="TKJ94" s="17"/>
      <c r="TKK94" s="17"/>
      <c r="TKL94" s="17"/>
      <c r="TKM94" s="17"/>
      <c r="TKN94" s="17"/>
      <c r="TKO94" s="17"/>
      <c r="TKP94" s="17"/>
      <c r="TKQ94" s="17"/>
      <c r="TKR94" s="17"/>
      <c r="TKS94" s="17"/>
      <c r="TKT94" s="17"/>
      <c r="TKU94" s="17"/>
      <c r="TKV94" s="17"/>
      <c r="TKW94" s="17"/>
      <c r="TKX94" s="17"/>
      <c r="TKY94" s="17"/>
      <c r="TKZ94" s="17"/>
      <c r="TLA94" s="17"/>
      <c r="TLB94" s="17"/>
      <c r="TLC94" s="17"/>
      <c r="TLD94" s="17"/>
      <c r="TLE94" s="17"/>
      <c r="TLF94" s="17"/>
      <c r="TLG94" s="17"/>
      <c r="TLH94" s="17"/>
      <c r="TLI94" s="17"/>
      <c r="TLJ94" s="17"/>
      <c r="TTA94" s="17"/>
      <c r="TTB94" s="17"/>
      <c r="TTC94" s="17"/>
      <c r="TTD94" s="17"/>
      <c r="TTP94" s="17"/>
      <c r="TTQ94" s="17"/>
      <c r="TTR94" s="17"/>
      <c r="TTS94" s="17"/>
      <c r="TTT94" s="17"/>
      <c r="TTU94" s="17"/>
      <c r="TTV94" s="17"/>
      <c r="TTW94" s="17"/>
      <c r="TTX94" s="17"/>
      <c r="TTY94" s="17"/>
      <c r="TTZ94" s="17"/>
      <c r="TUA94" s="17"/>
      <c r="TUB94" s="17"/>
      <c r="TUC94" s="17"/>
      <c r="TUD94" s="17"/>
      <c r="TUE94" s="17"/>
      <c r="TUF94" s="17"/>
      <c r="TUG94" s="17"/>
      <c r="TUH94" s="17"/>
      <c r="TUI94" s="17"/>
      <c r="TUJ94" s="17"/>
      <c r="TUK94" s="17"/>
      <c r="TUL94" s="17"/>
      <c r="TUM94" s="17"/>
      <c r="TUN94" s="17"/>
      <c r="TUO94" s="17"/>
      <c r="TUP94" s="17"/>
      <c r="TUQ94" s="17"/>
      <c r="TUR94" s="17"/>
      <c r="TUS94" s="17"/>
      <c r="TUT94" s="17"/>
      <c r="TUU94" s="17"/>
      <c r="TUV94" s="17"/>
      <c r="TUW94" s="17"/>
      <c r="TUX94" s="17"/>
      <c r="TUY94" s="17"/>
      <c r="TUZ94" s="17"/>
      <c r="TVA94" s="17"/>
      <c r="TVB94" s="17"/>
      <c r="TVC94" s="17"/>
      <c r="TVD94" s="17"/>
      <c r="TVE94" s="17"/>
      <c r="TVF94" s="17"/>
      <c r="UCW94" s="17"/>
      <c r="UCX94" s="17"/>
      <c r="UCY94" s="17"/>
      <c r="UCZ94" s="17"/>
      <c r="UDL94" s="17"/>
      <c r="UDM94" s="17"/>
      <c r="UDN94" s="17"/>
      <c r="UDO94" s="17"/>
      <c r="UDP94" s="17"/>
      <c r="UDQ94" s="17"/>
      <c r="UDR94" s="17"/>
      <c r="UDS94" s="17"/>
      <c r="UDT94" s="17"/>
      <c r="UDU94" s="17"/>
      <c r="UDV94" s="17"/>
      <c r="UDW94" s="17"/>
      <c r="UDX94" s="17"/>
      <c r="UDY94" s="17"/>
      <c r="UDZ94" s="17"/>
      <c r="UEA94" s="17"/>
      <c r="UEB94" s="17"/>
      <c r="UEC94" s="17"/>
      <c r="UED94" s="17"/>
      <c r="UEE94" s="17"/>
      <c r="UEF94" s="17"/>
      <c r="UEG94" s="17"/>
      <c r="UEH94" s="17"/>
      <c r="UEI94" s="17"/>
      <c r="UEJ94" s="17"/>
      <c r="UEK94" s="17"/>
      <c r="UEL94" s="17"/>
      <c r="UEM94" s="17"/>
      <c r="UEN94" s="17"/>
      <c r="UEO94" s="17"/>
      <c r="UEP94" s="17"/>
      <c r="UEQ94" s="17"/>
      <c r="UER94" s="17"/>
      <c r="UES94" s="17"/>
      <c r="UET94" s="17"/>
      <c r="UEU94" s="17"/>
      <c r="UEV94" s="17"/>
      <c r="UEW94" s="17"/>
      <c r="UEX94" s="17"/>
      <c r="UEY94" s="17"/>
      <c r="UEZ94" s="17"/>
      <c r="UFA94" s="17"/>
      <c r="UFB94" s="17"/>
      <c r="UMS94" s="17"/>
      <c r="UMT94" s="17"/>
      <c r="UMU94" s="17"/>
      <c r="UMV94" s="17"/>
      <c r="UNH94" s="17"/>
      <c r="UNI94" s="17"/>
      <c r="UNJ94" s="17"/>
      <c r="UNK94" s="17"/>
      <c r="UNL94" s="17"/>
      <c r="UNM94" s="17"/>
      <c r="UNN94" s="17"/>
      <c r="UNO94" s="17"/>
      <c r="UNP94" s="17"/>
      <c r="UNQ94" s="17"/>
      <c r="UNR94" s="17"/>
      <c r="UNS94" s="17"/>
      <c r="UNT94" s="17"/>
      <c r="UNU94" s="17"/>
      <c r="UNV94" s="17"/>
      <c r="UNW94" s="17"/>
      <c r="UNX94" s="17"/>
      <c r="UNY94" s="17"/>
      <c r="UNZ94" s="17"/>
      <c r="UOA94" s="17"/>
      <c r="UOB94" s="17"/>
      <c r="UOC94" s="17"/>
      <c r="UOD94" s="17"/>
      <c r="UOE94" s="17"/>
      <c r="UOF94" s="17"/>
      <c r="UOG94" s="17"/>
      <c r="UOH94" s="17"/>
      <c r="UOI94" s="17"/>
      <c r="UOJ94" s="17"/>
      <c r="UOK94" s="17"/>
      <c r="UOL94" s="17"/>
      <c r="UOM94" s="17"/>
      <c r="UON94" s="17"/>
      <c r="UOO94" s="17"/>
      <c r="UOP94" s="17"/>
      <c r="UOQ94" s="17"/>
      <c r="UOR94" s="17"/>
      <c r="UOS94" s="17"/>
      <c r="UOT94" s="17"/>
      <c r="UOU94" s="17"/>
      <c r="UOV94" s="17"/>
      <c r="UOW94" s="17"/>
      <c r="UOX94" s="17"/>
      <c r="UWO94" s="17"/>
      <c r="UWP94" s="17"/>
      <c r="UWQ94" s="17"/>
      <c r="UWR94" s="17"/>
      <c r="UXD94" s="17"/>
      <c r="UXE94" s="17"/>
      <c r="UXF94" s="17"/>
      <c r="UXG94" s="17"/>
      <c r="UXH94" s="17"/>
      <c r="UXI94" s="17"/>
      <c r="UXJ94" s="17"/>
      <c r="UXK94" s="17"/>
      <c r="UXL94" s="17"/>
      <c r="UXM94" s="17"/>
      <c r="UXN94" s="17"/>
      <c r="UXO94" s="17"/>
      <c r="UXP94" s="17"/>
      <c r="UXQ94" s="17"/>
      <c r="UXR94" s="17"/>
      <c r="UXS94" s="17"/>
      <c r="UXT94" s="17"/>
      <c r="UXU94" s="17"/>
      <c r="UXV94" s="17"/>
      <c r="UXW94" s="17"/>
      <c r="UXX94" s="17"/>
      <c r="UXY94" s="17"/>
      <c r="UXZ94" s="17"/>
      <c r="UYA94" s="17"/>
      <c r="UYB94" s="17"/>
      <c r="UYC94" s="17"/>
      <c r="UYD94" s="17"/>
      <c r="UYE94" s="17"/>
      <c r="UYF94" s="17"/>
      <c r="UYG94" s="17"/>
      <c r="UYH94" s="17"/>
      <c r="UYI94" s="17"/>
      <c r="UYJ94" s="17"/>
      <c r="UYK94" s="17"/>
      <c r="UYL94" s="17"/>
      <c r="UYM94" s="17"/>
      <c r="UYN94" s="17"/>
      <c r="UYO94" s="17"/>
      <c r="UYP94" s="17"/>
      <c r="UYQ94" s="17"/>
      <c r="UYR94" s="17"/>
      <c r="UYS94" s="17"/>
      <c r="UYT94" s="17"/>
      <c r="VGK94" s="17"/>
      <c r="VGL94" s="17"/>
      <c r="VGM94" s="17"/>
      <c r="VGN94" s="17"/>
      <c r="VGZ94" s="17"/>
      <c r="VHA94" s="17"/>
      <c r="VHB94" s="17"/>
      <c r="VHC94" s="17"/>
      <c r="VHD94" s="17"/>
      <c r="VHE94" s="17"/>
      <c r="VHF94" s="17"/>
      <c r="VHG94" s="17"/>
      <c r="VHH94" s="17"/>
      <c r="VHI94" s="17"/>
      <c r="VHJ94" s="17"/>
      <c r="VHK94" s="17"/>
      <c r="VHL94" s="17"/>
      <c r="VHM94" s="17"/>
      <c r="VHN94" s="17"/>
      <c r="VHO94" s="17"/>
      <c r="VHP94" s="17"/>
      <c r="VHQ94" s="17"/>
      <c r="VHR94" s="17"/>
      <c r="VHS94" s="17"/>
      <c r="VHT94" s="17"/>
      <c r="VHU94" s="17"/>
      <c r="VHV94" s="17"/>
      <c r="VHW94" s="17"/>
      <c r="VHX94" s="17"/>
      <c r="VHY94" s="17"/>
      <c r="VHZ94" s="17"/>
      <c r="VIA94" s="17"/>
      <c r="VIB94" s="17"/>
      <c r="VIC94" s="17"/>
      <c r="VID94" s="17"/>
      <c r="VIE94" s="17"/>
      <c r="VIF94" s="17"/>
      <c r="VIG94" s="17"/>
      <c r="VIH94" s="17"/>
      <c r="VII94" s="17"/>
      <c r="VIJ94" s="17"/>
      <c r="VIK94" s="17"/>
      <c r="VIL94" s="17"/>
      <c r="VIM94" s="17"/>
      <c r="VIN94" s="17"/>
      <c r="VIO94" s="17"/>
      <c r="VIP94" s="17"/>
      <c r="VQG94" s="17"/>
      <c r="VQH94" s="17"/>
      <c r="VQI94" s="17"/>
      <c r="VQJ94" s="17"/>
      <c r="VQV94" s="17"/>
      <c r="VQW94" s="17"/>
      <c r="VQX94" s="17"/>
      <c r="VQY94" s="17"/>
      <c r="VQZ94" s="17"/>
      <c r="VRA94" s="17"/>
      <c r="VRB94" s="17"/>
      <c r="VRC94" s="17"/>
      <c r="VRD94" s="17"/>
      <c r="VRE94" s="17"/>
      <c r="VRF94" s="17"/>
      <c r="VRG94" s="17"/>
      <c r="VRH94" s="17"/>
      <c r="VRI94" s="17"/>
      <c r="VRJ94" s="17"/>
      <c r="VRK94" s="17"/>
      <c r="VRL94" s="17"/>
      <c r="VRM94" s="17"/>
      <c r="VRN94" s="17"/>
      <c r="VRO94" s="17"/>
      <c r="VRP94" s="17"/>
      <c r="VRQ94" s="17"/>
      <c r="VRR94" s="17"/>
      <c r="VRS94" s="17"/>
      <c r="VRT94" s="17"/>
      <c r="VRU94" s="17"/>
      <c r="VRV94" s="17"/>
      <c r="VRW94" s="17"/>
      <c r="VRX94" s="17"/>
      <c r="VRY94" s="17"/>
      <c r="VRZ94" s="17"/>
      <c r="VSA94" s="17"/>
      <c r="VSB94" s="17"/>
      <c r="VSC94" s="17"/>
      <c r="VSD94" s="17"/>
      <c r="VSE94" s="17"/>
      <c r="VSF94" s="17"/>
      <c r="VSG94" s="17"/>
      <c r="VSH94" s="17"/>
      <c r="VSI94" s="17"/>
      <c r="VSJ94" s="17"/>
      <c r="VSK94" s="17"/>
      <c r="VSL94" s="17"/>
      <c r="WAC94" s="17"/>
      <c r="WAD94" s="17"/>
      <c r="WAE94" s="17"/>
      <c r="WAF94" s="17"/>
      <c r="WAR94" s="17"/>
      <c r="WAS94" s="17"/>
      <c r="WAT94" s="17"/>
      <c r="WAU94" s="17"/>
      <c r="WAV94" s="17"/>
      <c r="WAW94" s="17"/>
      <c r="WAX94" s="17"/>
      <c r="WAY94" s="17"/>
      <c r="WAZ94" s="17"/>
      <c r="WBA94" s="17"/>
      <c r="WBB94" s="17"/>
      <c r="WBC94" s="17"/>
      <c r="WBD94" s="17"/>
      <c r="WBE94" s="17"/>
      <c r="WBF94" s="17"/>
      <c r="WBG94" s="17"/>
      <c r="WBH94" s="17"/>
      <c r="WBI94" s="17"/>
      <c r="WBJ94" s="17"/>
      <c r="WBK94" s="17"/>
      <c r="WBL94" s="17"/>
      <c r="WBM94" s="17"/>
      <c r="WBN94" s="17"/>
      <c r="WBO94" s="17"/>
      <c r="WBP94" s="17"/>
      <c r="WBQ94" s="17"/>
      <c r="WBR94" s="17"/>
      <c r="WBS94" s="17"/>
      <c r="WBT94" s="17"/>
      <c r="WBU94" s="17"/>
      <c r="WBV94" s="17"/>
      <c r="WBW94" s="17"/>
      <c r="WBX94" s="17"/>
      <c r="WBY94" s="17"/>
      <c r="WBZ94" s="17"/>
      <c r="WCA94" s="17"/>
      <c r="WCB94" s="17"/>
      <c r="WCC94" s="17"/>
      <c r="WCD94" s="17"/>
      <c r="WCE94" s="17"/>
      <c r="WCF94" s="17"/>
      <c r="WCG94" s="17"/>
      <c r="WCH94" s="17"/>
      <c r="WJY94" s="17"/>
      <c r="WJZ94" s="17"/>
      <c r="WKA94" s="17"/>
      <c r="WKB94" s="17"/>
      <c r="WKN94" s="17"/>
      <c r="WKO94" s="17"/>
      <c r="WKP94" s="17"/>
      <c r="WKQ94" s="17"/>
      <c r="WKR94" s="17"/>
      <c r="WKS94" s="17"/>
      <c r="WKT94" s="17"/>
      <c r="WKU94" s="17"/>
      <c r="WKV94" s="17"/>
      <c r="WKW94" s="17"/>
      <c r="WKX94" s="17"/>
      <c r="WKY94" s="17"/>
      <c r="WKZ94" s="17"/>
      <c r="WLA94" s="17"/>
      <c r="WLB94" s="17"/>
      <c r="WLC94" s="17"/>
      <c r="WLD94" s="17"/>
      <c r="WLE94" s="17"/>
      <c r="WLF94" s="17"/>
      <c r="WLG94" s="17"/>
      <c r="WLH94" s="17"/>
      <c r="WLI94" s="17"/>
      <c r="WLJ94" s="17"/>
      <c r="WLK94" s="17"/>
      <c r="WLL94" s="17"/>
      <c r="WLM94" s="17"/>
      <c r="WLN94" s="17"/>
      <c r="WLO94" s="17"/>
      <c r="WLP94" s="17"/>
      <c r="WLQ94" s="17"/>
      <c r="WLR94" s="17"/>
      <c r="WLS94" s="17"/>
      <c r="WLT94" s="17"/>
      <c r="WLU94" s="17"/>
      <c r="WLV94" s="17"/>
      <c r="WLW94" s="17"/>
      <c r="WLX94" s="17"/>
      <c r="WLY94" s="17"/>
      <c r="WLZ94" s="17"/>
      <c r="WMA94" s="17"/>
      <c r="WMB94" s="17"/>
      <c r="WMC94" s="17"/>
      <c r="WMD94" s="17"/>
      <c r="WTU94" s="17"/>
      <c r="WTV94" s="17"/>
      <c r="WTW94" s="17"/>
      <c r="WTX94" s="17"/>
      <c r="WUJ94" s="17"/>
      <c r="WUK94" s="17"/>
      <c r="WUL94" s="17"/>
      <c r="WUM94" s="17"/>
      <c r="WUN94" s="17"/>
      <c r="WUO94" s="17"/>
      <c r="WUP94" s="17"/>
      <c r="WUQ94" s="17"/>
      <c r="WUR94" s="17"/>
      <c r="WUS94" s="17"/>
      <c r="WUT94" s="17"/>
      <c r="WUU94" s="17"/>
      <c r="WUV94" s="17"/>
      <c r="WUW94" s="17"/>
      <c r="WUX94" s="17"/>
      <c r="WUY94" s="17"/>
      <c r="WUZ94" s="17"/>
      <c r="WVA94" s="17"/>
      <c r="WVB94" s="17"/>
      <c r="WVC94" s="17"/>
      <c r="WVD94" s="17"/>
      <c r="WVE94" s="17"/>
      <c r="WVF94" s="17"/>
      <c r="WVG94" s="17"/>
      <c r="WVH94" s="17"/>
      <c r="WVI94" s="17"/>
      <c r="WVJ94" s="17"/>
      <c r="WVK94" s="17"/>
      <c r="WVL94" s="17"/>
      <c r="WVM94" s="17"/>
      <c r="WVN94" s="17"/>
      <c r="WVO94" s="17"/>
      <c r="WVP94" s="17"/>
      <c r="WVQ94" s="17"/>
      <c r="WVR94" s="17"/>
      <c r="WVS94" s="17"/>
      <c r="WVT94" s="17"/>
      <c r="WVU94" s="17"/>
      <c r="WVV94" s="17"/>
      <c r="WVW94" s="17"/>
      <c r="WVX94" s="17"/>
      <c r="WVY94" s="17"/>
      <c r="WVZ94" s="17"/>
    </row>
    <row r="95" spans="1:16146" s="42" customFormat="1" ht="94.5" x14ac:dyDescent="0.25">
      <c r="A95" s="111">
        <f t="shared" si="162"/>
        <v>90</v>
      </c>
      <c r="B95" s="111" t="str">
        <f t="shared" si="203"/>
        <v>VT3*0,8</v>
      </c>
      <c r="C95" s="111" t="str">
        <f t="shared" si="204"/>
        <v>LT5NT1_D4</v>
      </c>
      <c r="D95" s="129" t="str">
        <f>V95&amp;W95&amp;X95&amp;Y95&amp;Z95&amp;"
"&amp;AA95&amp;"
"
&amp;AB95&amp;"
"&amp;AC95</f>
        <v>Các tuyến đường giao thông không đấu nối trực tiếp và thông ra Đường tỉnh 769 đoạn từ Đường Liên ấp Sa Cá - Bàu Tre đến Cầu An Viễn có hiện trạng là đường nhựa, bê tông xi măng:
- Có bề rộng ≥5m, cách đường giao thông &gt;1.000m.
- Có bề rộng từ ≥3m đến &lt;5m, cách đường giao thông từ &gt;500m đến ≤1.000m.
- Có bề rộng &lt;3m, cách đường giao thông ≤200m.</v>
      </c>
      <c r="E95" s="130"/>
      <c r="F95" s="131"/>
      <c r="G95" s="116">
        <v>1800</v>
      </c>
      <c r="H95" s="113">
        <v>1300</v>
      </c>
      <c r="I95" s="113">
        <v>1100</v>
      </c>
      <c r="J95" s="71">
        <f>VLOOKUP(C95,'[1]1. MA DO'!$E$5:$AB$1933,23,0)</f>
        <v>1.17</v>
      </c>
      <c r="K95" s="72">
        <f t="shared" si="159"/>
        <v>1.17</v>
      </c>
      <c r="L95" s="72">
        <f t="shared" si="160"/>
        <v>1.17</v>
      </c>
      <c r="M95" s="114">
        <f t="shared" si="205"/>
        <v>5700</v>
      </c>
      <c r="N95" s="114">
        <f t="shared" si="206"/>
        <v>2900</v>
      </c>
      <c r="O95" s="114">
        <f t="shared" si="207"/>
        <v>1800</v>
      </c>
      <c r="P95" s="114">
        <f t="shared" si="208"/>
        <v>1300</v>
      </c>
      <c r="Q95" s="115">
        <f t="shared" si="209"/>
        <v>6300</v>
      </c>
      <c r="R95" s="115">
        <f t="shared" si="210"/>
        <v>3200</v>
      </c>
      <c r="S95" s="115">
        <f t="shared" si="211"/>
        <v>2000</v>
      </c>
      <c r="T95" s="115">
        <f t="shared" si="212"/>
        <v>1400</v>
      </c>
      <c r="U95" s="115">
        <f t="shared" si="212"/>
        <v>3</v>
      </c>
      <c r="V95" s="115" t="str">
        <f t="shared" si="213"/>
        <v xml:space="preserve">Các tuyến đường giao thông không đấu nối trực tiếp và thông ra </v>
      </c>
      <c r="W95" s="115" t="str">
        <f t="shared" si="214"/>
        <v>Đường tỉnh 769</v>
      </c>
      <c r="X95" s="115" t="str">
        <f t="shared" si="214"/>
        <v xml:space="preserve"> đoạn từ Đường Liên ấp Sa Cá - Bàu Tre</v>
      </c>
      <c r="Y95" s="115" t="str">
        <f t="shared" si="215"/>
        <v xml:space="preserve"> đến Cầu An Viễn</v>
      </c>
      <c r="Z95" s="115" t="s">
        <v>161</v>
      </c>
      <c r="AA95" s="115" t="str">
        <f t="shared" ref="AA95:AC95" si="219">AA88</f>
        <v>- Có bề rộng ≥5m, cách đường giao thông &gt;1.000m.</v>
      </c>
      <c r="AB95" s="115" t="str">
        <f t="shared" si="219"/>
        <v>- Có bề rộng từ ≥3m đến &lt;5m, cách đường giao thông từ &gt;500m đến ≤1.000m.</v>
      </c>
      <c r="AC95" s="115" t="str">
        <f t="shared" si="219"/>
        <v>- Có bề rộng &lt;3m, cách đường giao thông ≤200m.</v>
      </c>
      <c r="HI95" s="17"/>
      <c r="HJ95" s="17"/>
      <c r="HK95" s="17"/>
      <c r="HL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c r="IX95" s="17"/>
      <c r="IY95" s="17"/>
      <c r="IZ95" s="17"/>
      <c r="JA95" s="17"/>
      <c r="JB95" s="17"/>
      <c r="JC95" s="17"/>
      <c r="JD95" s="17"/>
      <c r="JE95" s="17"/>
      <c r="JF95" s="17"/>
      <c r="JG95" s="17"/>
      <c r="JH95" s="17"/>
      <c r="JI95" s="17"/>
      <c r="JJ95" s="17"/>
      <c r="JK95" s="17"/>
      <c r="JL95" s="17"/>
      <c r="JM95" s="17"/>
      <c r="JN95" s="17"/>
      <c r="RE95" s="17"/>
      <c r="RF95" s="17"/>
      <c r="RG95" s="17"/>
      <c r="RH95" s="17"/>
      <c r="RT95" s="17"/>
      <c r="RU95" s="17"/>
      <c r="RV95" s="17"/>
      <c r="RW95" s="17"/>
      <c r="RX95" s="17"/>
      <c r="RY95" s="17"/>
      <c r="RZ95" s="17"/>
      <c r="SA95" s="17"/>
      <c r="SB95" s="17"/>
      <c r="SC95" s="17"/>
      <c r="SD95" s="17"/>
      <c r="SE95" s="17"/>
      <c r="SF95" s="17"/>
      <c r="SG95" s="17"/>
      <c r="SH95" s="17"/>
      <c r="SI95" s="17"/>
      <c r="SJ95" s="17"/>
      <c r="SK95" s="17"/>
      <c r="SL95" s="17"/>
      <c r="SM95" s="17"/>
      <c r="SN95" s="17"/>
      <c r="SO95" s="17"/>
      <c r="SP95" s="17"/>
      <c r="SQ95" s="17"/>
      <c r="SR95" s="17"/>
      <c r="SS95" s="17"/>
      <c r="ST95" s="17"/>
      <c r="SU95" s="17"/>
      <c r="SV95" s="17"/>
      <c r="SW95" s="17"/>
      <c r="SX95" s="17"/>
      <c r="SY95" s="17"/>
      <c r="SZ95" s="17"/>
      <c r="TA95" s="17"/>
      <c r="TB95" s="17"/>
      <c r="TC95" s="17"/>
      <c r="TD95" s="17"/>
      <c r="TE95" s="17"/>
      <c r="TF95" s="17"/>
      <c r="TG95" s="17"/>
      <c r="TH95" s="17"/>
      <c r="TI95" s="17"/>
      <c r="TJ95" s="17"/>
      <c r="ABA95" s="17"/>
      <c r="ABB95" s="17"/>
      <c r="ABC95" s="17"/>
      <c r="ABD95" s="17"/>
      <c r="ABP95" s="17"/>
      <c r="ABQ95" s="17"/>
      <c r="ABR95" s="17"/>
      <c r="ABS95" s="17"/>
      <c r="ABT95" s="17"/>
      <c r="ABU95" s="17"/>
      <c r="ABV95" s="17"/>
      <c r="ABW95" s="17"/>
      <c r="ABX95" s="17"/>
      <c r="ABY95" s="17"/>
      <c r="ABZ95" s="17"/>
      <c r="ACA95" s="17"/>
      <c r="ACB95" s="17"/>
      <c r="ACC95" s="17"/>
      <c r="ACD95" s="17"/>
      <c r="ACE95" s="17"/>
      <c r="ACF95" s="17"/>
      <c r="ACG95" s="17"/>
      <c r="ACH95" s="17"/>
      <c r="ACI95" s="17"/>
      <c r="ACJ95" s="17"/>
      <c r="ACK95" s="17"/>
      <c r="ACL95" s="17"/>
      <c r="ACM95" s="17"/>
      <c r="ACN95" s="17"/>
      <c r="ACO95" s="17"/>
      <c r="ACP95" s="17"/>
      <c r="ACQ95" s="17"/>
      <c r="ACR95" s="17"/>
      <c r="ACS95" s="17"/>
      <c r="ACT95" s="17"/>
      <c r="ACU95" s="17"/>
      <c r="ACV95" s="17"/>
      <c r="ACW95" s="17"/>
      <c r="ACX95" s="17"/>
      <c r="ACY95" s="17"/>
      <c r="ACZ95" s="17"/>
      <c r="ADA95" s="17"/>
      <c r="ADB95" s="17"/>
      <c r="ADC95" s="17"/>
      <c r="ADD95" s="17"/>
      <c r="ADE95" s="17"/>
      <c r="ADF95" s="17"/>
      <c r="AKW95" s="17"/>
      <c r="AKX95" s="17"/>
      <c r="AKY95" s="17"/>
      <c r="AKZ95" s="17"/>
      <c r="ALL95" s="17"/>
      <c r="ALM95" s="17"/>
      <c r="ALN95" s="17"/>
      <c r="ALO95" s="17"/>
      <c r="ALP95" s="17"/>
      <c r="ALQ95" s="17"/>
      <c r="ALR95" s="17"/>
      <c r="ALS95" s="17"/>
      <c r="ALT95" s="17"/>
      <c r="ALU95" s="17"/>
      <c r="ALV95" s="17"/>
      <c r="ALW95" s="17"/>
      <c r="ALX95" s="17"/>
      <c r="ALY95" s="17"/>
      <c r="ALZ95" s="17"/>
      <c r="AMA95" s="17"/>
      <c r="AMB95" s="17"/>
      <c r="AMC95" s="17"/>
      <c r="AMD95" s="17"/>
      <c r="AME95" s="17"/>
      <c r="AMF95" s="17"/>
      <c r="AMG95" s="17"/>
      <c r="AMH95" s="17"/>
      <c r="AMI95" s="17"/>
      <c r="AMJ95" s="17"/>
      <c r="AMK95" s="17"/>
      <c r="AML95" s="17"/>
      <c r="AMM95" s="17"/>
      <c r="AMN95" s="17"/>
      <c r="AMO95" s="17"/>
      <c r="AMP95" s="17"/>
      <c r="AMQ95" s="17"/>
      <c r="AMR95" s="17"/>
      <c r="AMS95" s="17"/>
      <c r="AMT95" s="17"/>
      <c r="AMU95" s="17"/>
      <c r="AMV95" s="17"/>
      <c r="AMW95" s="17"/>
      <c r="AMX95" s="17"/>
      <c r="AMY95" s="17"/>
      <c r="AMZ95" s="17"/>
      <c r="ANA95" s="17"/>
      <c r="ANB95" s="17"/>
      <c r="AUS95" s="17"/>
      <c r="AUT95" s="17"/>
      <c r="AUU95" s="17"/>
      <c r="AUV95" s="17"/>
      <c r="AVH95" s="17"/>
      <c r="AVI95" s="17"/>
      <c r="AVJ95" s="17"/>
      <c r="AVK95" s="17"/>
      <c r="AVL95" s="17"/>
      <c r="AVM95" s="17"/>
      <c r="AVN95" s="17"/>
      <c r="AVO95" s="17"/>
      <c r="AVP95" s="17"/>
      <c r="AVQ95" s="17"/>
      <c r="AVR95" s="17"/>
      <c r="AVS95" s="17"/>
      <c r="AVT95" s="17"/>
      <c r="AVU95" s="17"/>
      <c r="AVV95" s="17"/>
      <c r="AVW95" s="17"/>
      <c r="AVX95" s="17"/>
      <c r="AVY95" s="17"/>
      <c r="AVZ95" s="17"/>
      <c r="AWA95" s="17"/>
      <c r="AWB95" s="17"/>
      <c r="AWC95" s="17"/>
      <c r="AWD95" s="17"/>
      <c r="AWE95" s="17"/>
      <c r="AWF95" s="17"/>
      <c r="AWG95" s="17"/>
      <c r="AWH95" s="17"/>
      <c r="AWI95" s="17"/>
      <c r="AWJ95" s="17"/>
      <c r="AWK95" s="17"/>
      <c r="AWL95" s="17"/>
      <c r="AWM95" s="17"/>
      <c r="AWN95" s="17"/>
      <c r="AWO95" s="17"/>
      <c r="AWP95" s="17"/>
      <c r="AWQ95" s="17"/>
      <c r="AWR95" s="17"/>
      <c r="AWS95" s="17"/>
      <c r="AWT95" s="17"/>
      <c r="AWU95" s="17"/>
      <c r="AWV95" s="17"/>
      <c r="AWW95" s="17"/>
      <c r="AWX95" s="17"/>
      <c r="BEO95" s="17"/>
      <c r="BEP95" s="17"/>
      <c r="BEQ95" s="17"/>
      <c r="BER95" s="17"/>
      <c r="BFD95" s="17"/>
      <c r="BFE95" s="17"/>
      <c r="BFF95" s="17"/>
      <c r="BFG95" s="17"/>
      <c r="BFH95" s="17"/>
      <c r="BFI95" s="17"/>
      <c r="BFJ95" s="17"/>
      <c r="BFK95" s="17"/>
      <c r="BFL95" s="17"/>
      <c r="BFM95" s="17"/>
      <c r="BFN95" s="17"/>
      <c r="BFO95" s="17"/>
      <c r="BFP95" s="17"/>
      <c r="BFQ95" s="17"/>
      <c r="BFR95" s="17"/>
      <c r="BFS95" s="17"/>
      <c r="BFT95" s="17"/>
      <c r="BFU95" s="17"/>
      <c r="BFV95" s="17"/>
      <c r="BFW95" s="17"/>
      <c r="BFX95" s="17"/>
      <c r="BFY95" s="17"/>
      <c r="BFZ95" s="17"/>
      <c r="BGA95" s="17"/>
      <c r="BGB95" s="17"/>
      <c r="BGC95" s="17"/>
      <c r="BGD95" s="17"/>
      <c r="BGE95" s="17"/>
      <c r="BGF95" s="17"/>
      <c r="BGG95" s="17"/>
      <c r="BGH95" s="17"/>
      <c r="BGI95" s="17"/>
      <c r="BGJ95" s="17"/>
      <c r="BGK95" s="17"/>
      <c r="BGL95" s="17"/>
      <c r="BGM95" s="17"/>
      <c r="BGN95" s="17"/>
      <c r="BGO95" s="17"/>
      <c r="BGP95" s="17"/>
      <c r="BGQ95" s="17"/>
      <c r="BGR95" s="17"/>
      <c r="BGS95" s="17"/>
      <c r="BGT95" s="17"/>
      <c r="BOK95" s="17"/>
      <c r="BOL95" s="17"/>
      <c r="BOM95" s="17"/>
      <c r="BON95" s="17"/>
      <c r="BOZ95" s="17"/>
      <c r="BPA95" s="17"/>
      <c r="BPB95" s="17"/>
      <c r="BPC95" s="17"/>
      <c r="BPD95" s="17"/>
      <c r="BPE95" s="17"/>
      <c r="BPF95" s="17"/>
      <c r="BPG95" s="17"/>
      <c r="BPH95" s="17"/>
      <c r="BPI95" s="17"/>
      <c r="BPJ95" s="17"/>
      <c r="BPK95" s="17"/>
      <c r="BPL95" s="17"/>
      <c r="BPM95" s="17"/>
      <c r="BPN95" s="17"/>
      <c r="BPO95" s="17"/>
      <c r="BPP95" s="17"/>
      <c r="BPQ95" s="17"/>
      <c r="BPR95" s="17"/>
      <c r="BPS95" s="17"/>
      <c r="BPT95" s="17"/>
      <c r="BPU95" s="17"/>
      <c r="BPV95" s="17"/>
      <c r="BPW95" s="17"/>
      <c r="BPX95" s="17"/>
      <c r="BPY95" s="17"/>
      <c r="BPZ95" s="17"/>
      <c r="BQA95" s="17"/>
      <c r="BQB95" s="17"/>
      <c r="BQC95" s="17"/>
      <c r="BQD95" s="17"/>
      <c r="BQE95" s="17"/>
      <c r="BQF95" s="17"/>
      <c r="BQG95" s="17"/>
      <c r="BQH95" s="17"/>
      <c r="BQI95" s="17"/>
      <c r="BQJ95" s="17"/>
      <c r="BQK95" s="17"/>
      <c r="BQL95" s="17"/>
      <c r="BQM95" s="17"/>
      <c r="BQN95" s="17"/>
      <c r="BQO95" s="17"/>
      <c r="BQP95" s="17"/>
      <c r="BYG95" s="17"/>
      <c r="BYH95" s="17"/>
      <c r="BYI95" s="17"/>
      <c r="BYJ95" s="17"/>
      <c r="BYV95" s="17"/>
      <c r="BYW95" s="17"/>
      <c r="BYX95" s="17"/>
      <c r="BYY95" s="17"/>
      <c r="BYZ95" s="17"/>
      <c r="BZA95" s="17"/>
      <c r="BZB95" s="17"/>
      <c r="BZC95" s="17"/>
      <c r="BZD95" s="17"/>
      <c r="BZE95" s="17"/>
      <c r="BZF95" s="17"/>
      <c r="BZG95" s="17"/>
      <c r="BZH95" s="17"/>
      <c r="BZI95" s="17"/>
      <c r="BZJ95" s="17"/>
      <c r="BZK95" s="17"/>
      <c r="BZL95" s="17"/>
      <c r="BZM95" s="17"/>
      <c r="BZN95" s="17"/>
      <c r="BZO95" s="17"/>
      <c r="BZP95" s="17"/>
      <c r="BZQ95" s="17"/>
      <c r="BZR95" s="17"/>
      <c r="BZS95" s="17"/>
      <c r="BZT95" s="17"/>
      <c r="BZU95" s="17"/>
      <c r="BZV95" s="17"/>
      <c r="BZW95" s="17"/>
      <c r="BZX95" s="17"/>
      <c r="BZY95" s="17"/>
      <c r="BZZ95" s="17"/>
      <c r="CAA95" s="17"/>
      <c r="CAB95" s="17"/>
      <c r="CAC95" s="17"/>
      <c r="CAD95" s="17"/>
      <c r="CAE95" s="17"/>
      <c r="CAF95" s="17"/>
      <c r="CAG95" s="17"/>
      <c r="CAH95" s="17"/>
      <c r="CAI95" s="17"/>
      <c r="CAJ95" s="17"/>
      <c r="CAK95" s="17"/>
      <c r="CAL95" s="17"/>
      <c r="CIC95" s="17"/>
      <c r="CID95" s="17"/>
      <c r="CIE95" s="17"/>
      <c r="CIF95" s="17"/>
      <c r="CIR95" s="17"/>
      <c r="CIS95" s="17"/>
      <c r="CIT95" s="17"/>
      <c r="CIU95" s="17"/>
      <c r="CIV95" s="17"/>
      <c r="CIW95" s="17"/>
      <c r="CIX95" s="17"/>
      <c r="CIY95" s="17"/>
      <c r="CIZ95" s="17"/>
      <c r="CJA95" s="17"/>
      <c r="CJB95" s="17"/>
      <c r="CJC95" s="17"/>
      <c r="CJD95" s="17"/>
      <c r="CJE95" s="17"/>
      <c r="CJF95" s="17"/>
      <c r="CJG95" s="17"/>
      <c r="CJH95" s="17"/>
      <c r="CJI95" s="17"/>
      <c r="CJJ95" s="17"/>
      <c r="CJK95" s="17"/>
      <c r="CJL95" s="17"/>
      <c r="CJM95" s="17"/>
      <c r="CJN95" s="17"/>
      <c r="CJO95" s="17"/>
      <c r="CJP95" s="17"/>
      <c r="CJQ95" s="17"/>
      <c r="CJR95" s="17"/>
      <c r="CJS95" s="17"/>
      <c r="CJT95" s="17"/>
      <c r="CJU95" s="17"/>
      <c r="CJV95" s="17"/>
      <c r="CJW95" s="17"/>
      <c r="CJX95" s="17"/>
      <c r="CJY95" s="17"/>
      <c r="CJZ95" s="17"/>
      <c r="CKA95" s="17"/>
      <c r="CKB95" s="17"/>
      <c r="CKC95" s="17"/>
      <c r="CKD95" s="17"/>
      <c r="CKE95" s="17"/>
      <c r="CKF95" s="17"/>
      <c r="CKG95" s="17"/>
      <c r="CKH95" s="17"/>
      <c r="CRY95" s="17"/>
      <c r="CRZ95" s="17"/>
      <c r="CSA95" s="17"/>
      <c r="CSB95" s="17"/>
      <c r="CSN95" s="17"/>
      <c r="CSO95" s="17"/>
      <c r="CSP95" s="17"/>
      <c r="CSQ95" s="17"/>
      <c r="CSR95" s="17"/>
      <c r="CSS95" s="17"/>
      <c r="CST95" s="17"/>
      <c r="CSU95" s="17"/>
      <c r="CSV95" s="17"/>
      <c r="CSW95" s="17"/>
      <c r="CSX95" s="17"/>
      <c r="CSY95" s="17"/>
      <c r="CSZ95" s="17"/>
      <c r="CTA95" s="17"/>
      <c r="CTB95" s="17"/>
      <c r="CTC95" s="17"/>
      <c r="CTD95" s="17"/>
      <c r="CTE95" s="17"/>
      <c r="CTF95" s="17"/>
      <c r="CTG95" s="17"/>
      <c r="CTH95" s="17"/>
      <c r="CTI95" s="17"/>
      <c r="CTJ95" s="17"/>
      <c r="CTK95" s="17"/>
      <c r="CTL95" s="17"/>
      <c r="CTM95" s="17"/>
      <c r="CTN95" s="17"/>
      <c r="CTO95" s="17"/>
      <c r="CTP95" s="17"/>
      <c r="CTQ95" s="17"/>
      <c r="CTR95" s="17"/>
      <c r="CTS95" s="17"/>
      <c r="CTT95" s="17"/>
      <c r="CTU95" s="17"/>
      <c r="CTV95" s="17"/>
      <c r="CTW95" s="17"/>
      <c r="CTX95" s="17"/>
      <c r="CTY95" s="17"/>
      <c r="CTZ95" s="17"/>
      <c r="CUA95" s="17"/>
      <c r="CUB95" s="17"/>
      <c r="CUC95" s="17"/>
      <c r="CUD95" s="17"/>
      <c r="DBU95" s="17"/>
      <c r="DBV95" s="17"/>
      <c r="DBW95" s="17"/>
      <c r="DBX95" s="17"/>
      <c r="DCJ95" s="17"/>
      <c r="DCK95" s="17"/>
      <c r="DCL95" s="17"/>
      <c r="DCM95" s="17"/>
      <c r="DCN95" s="17"/>
      <c r="DCO95" s="17"/>
      <c r="DCP95" s="17"/>
      <c r="DCQ95" s="17"/>
      <c r="DCR95" s="17"/>
      <c r="DCS95" s="17"/>
      <c r="DCT95" s="17"/>
      <c r="DCU95" s="17"/>
      <c r="DCV95" s="17"/>
      <c r="DCW95" s="17"/>
      <c r="DCX95" s="17"/>
      <c r="DCY95" s="17"/>
      <c r="DCZ95" s="17"/>
      <c r="DDA95" s="17"/>
      <c r="DDB95" s="17"/>
      <c r="DDC95" s="17"/>
      <c r="DDD95" s="17"/>
      <c r="DDE95" s="17"/>
      <c r="DDF95" s="17"/>
      <c r="DDG95" s="17"/>
      <c r="DDH95" s="17"/>
      <c r="DDI95" s="17"/>
      <c r="DDJ95" s="17"/>
      <c r="DDK95" s="17"/>
      <c r="DDL95" s="17"/>
      <c r="DDM95" s="17"/>
      <c r="DDN95" s="17"/>
      <c r="DDO95" s="17"/>
      <c r="DDP95" s="17"/>
      <c r="DDQ95" s="17"/>
      <c r="DDR95" s="17"/>
      <c r="DDS95" s="17"/>
      <c r="DDT95" s="17"/>
      <c r="DDU95" s="17"/>
      <c r="DDV95" s="17"/>
      <c r="DDW95" s="17"/>
      <c r="DDX95" s="17"/>
      <c r="DDY95" s="17"/>
      <c r="DDZ95" s="17"/>
      <c r="DLQ95" s="17"/>
      <c r="DLR95" s="17"/>
      <c r="DLS95" s="17"/>
      <c r="DLT95" s="17"/>
      <c r="DMF95" s="17"/>
      <c r="DMG95" s="17"/>
      <c r="DMH95" s="17"/>
      <c r="DMI95" s="17"/>
      <c r="DMJ95" s="17"/>
      <c r="DMK95" s="17"/>
      <c r="DML95" s="17"/>
      <c r="DMM95" s="17"/>
      <c r="DMN95" s="17"/>
      <c r="DMO95" s="17"/>
      <c r="DMP95" s="17"/>
      <c r="DMQ95" s="17"/>
      <c r="DMR95" s="17"/>
      <c r="DMS95" s="17"/>
      <c r="DMT95" s="17"/>
      <c r="DMU95" s="17"/>
      <c r="DMV95" s="17"/>
      <c r="DMW95" s="17"/>
      <c r="DMX95" s="17"/>
      <c r="DMY95" s="17"/>
      <c r="DMZ95" s="17"/>
      <c r="DNA95" s="17"/>
      <c r="DNB95" s="17"/>
      <c r="DNC95" s="17"/>
      <c r="DND95" s="17"/>
      <c r="DNE95" s="17"/>
      <c r="DNF95" s="17"/>
      <c r="DNG95" s="17"/>
      <c r="DNH95" s="17"/>
      <c r="DNI95" s="17"/>
      <c r="DNJ95" s="17"/>
      <c r="DNK95" s="17"/>
      <c r="DNL95" s="17"/>
      <c r="DNM95" s="17"/>
      <c r="DNN95" s="17"/>
      <c r="DNO95" s="17"/>
      <c r="DNP95" s="17"/>
      <c r="DNQ95" s="17"/>
      <c r="DNR95" s="17"/>
      <c r="DNS95" s="17"/>
      <c r="DNT95" s="17"/>
      <c r="DNU95" s="17"/>
      <c r="DNV95" s="17"/>
      <c r="DVM95" s="17"/>
      <c r="DVN95" s="17"/>
      <c r="DVO95" s="17"/>
      <c r="DVP95" s="17"/>
      <c r="DWB95" s="17"/>
      <c r="DWC95" s="17"/>
      <c r="DWD95" s="17"/>
      <c r="DWE95" s="17"/>
      <c r="DWF95" s="17"/>
      <c r="DWG95" s="17"/>
      <c r="DWH95" s="17"/>
      <c r="DWI95" s="17"/>
      <c r="DWJ95" s="17"/>
      <c r="DWK95" s="17"/>
      <c r="DWL95" s="17"/>
      <c r="DWM95" s="17"/>
      <c r="DWN95" s="17"/>
      <c r="DWO95" s="17"/>
      <c r="DWP95" s="17"/>
      <c r="DWQ95" s="17"/>
      <c r="DWR95" s="17"/>
      <c r="DWS95" s="17"/>
      <c r="DWT95" s="17"/>
      <c r="DWU95" s="17"/>
      <c r="DWV95" s="17"/>
      <c r="DWW95" s="17"/>
      <c r="DWX95" s="17"/>
      <c r="DWY95" s="17"/>
      <c r="DWZ95" s="17"/>
      <c r="DXA95" s="17"/>
      <c r="DXB95" s="17"/>
      <c r="DXC95" s="17"/>
      <c r="DXD95" s="17"/>
      <c r="DXE95" s="17"/>
      <c r="DXF95" s="17"/>
      <c r="DXG95" s="17"/>
      <c r="DXH95" s="17"/>
      <c r="DXI95" s="17"/>
      <c r="DXJ95" s="17"/>
      <c r="DXK95" s="17"/>
      <c r="DXL95" s="17"/>
      <c r="DXM95" s="17"/>
      <c r="DXN95" s="17"/>
      <c r="DXO95" s="17"/>
      <c r="DXP95" s="17"/>
      <c r="DXQ95" s="17"/>
      <c r="DXR95" s="17"/>
      <c r="EFI95" s="17"/>
      <c r="EFJ95" s="17"/>
      <c r="EFK95" s="17"/>
      <c r="EFL95" s="17"/>
      <c r="EFX95" s="17"/>
      <c r="EFY95" s="17"/>
      <c r="EFZ95" s="17"/>
      <c r="EGA95" s="17"/>
      <c r="EGB95" s="17"/>
      <c r="EGC95" s="17"/>
      <c r="EGD95" s="17"/>
      <c r="EGE95" s="17"/>
      <c r="EGF95" s="17"/>
      <c r="EGG95" s="17"/>
      <c r="EGH95" s="17"/>
      <c r="EGI95" s="17"/>
      <c r="EGJ95" s="17"/>
      <c r="EGK95" s="17"/>
      <c r="EGL95" s="17"/>
      <c r="EGM95" s="17"/>
      <c r="EGN95" s="17"/>
      <c r="EGO95" s="17"/>
      <c r="EGP95" s="17"/>
      <c r="EGQ95" s="17"/>
      <c r="EGR95" s="17"/>
      <c r="EGS95" s="17"/>
      <c r="EGT95" s="17"/>
      <c r="EGU95" s="17"/>
      <c r="EGV95" s="17"/>
      <c r="EGW95" s="17"/>
      <c r="EGX95" s="17"/>
      <c r="EGY95" s="17"/>
      <c r="EGZ95" s="17"/>
      <c r="EHA95" s="17"/>
      <c r="EHB95" s="17"/>
      <c r="EHC95" s="17"/>
      <c r="EHD95" s="17"/>
      <c r="EHE95" s="17"/>
      <c r="EHF95" s="17"/>
      <c r="EHG95" s="17"/>
      <c r="EHH95" s="17"/>
      <c r="EHI95" s="17"/>
      <c r="EHJ95" s="17"/>
      <c r="EHK95" s="17"/>
      <c r="EHL95" s="17"/>
      <c r="EHM95" s="17"/>
      <c r="EHN95" s="17"/>
      <c r="EPE95" s="17"/>
      <c r="EPF95" s="17"/>
      <c r="EPG95" s="17"/>
      <c r="EPH95" s="17"/>
      <c r="EPT95" s="17"/>
      <c r="EPU95" s="17"/>
      <c r="EPV95" s="17"/>
      <c r="EPW95" s="17"/>
      <c r="EPX95" s="17"/>
      <c r="EPY95" s="17"/>
      <c r="EPZ95" s="17"/>
      <c r="EQA95" s="17"/>
      <c r="EQB95" s="17"/>
      <c r="EQC95" s="17"/>
      <c r="EQD95" s="17"/>
      <c r="EQE95" s="17"/>
      <c r="EQF95" s="17"/>
      <c r="EQG95" s="17"/>
      <c r="EQH95" s="17"/>
      <c r="EQI95" s="17"/>
      <c r="EQJ95" s="17"/>
      <c r="EQK95" s="17"/>
      <c r="EQL95" s="17"/>
      <c r="EQM95" s="17"/>
      <c r="EQN95" s="17"/>
      <c r="EQO95" s="17"/>
      <c r="EQP95" s="17"/>
      <c r="EQQ95" s="17"/>
      <c r="EQR95" s="17"/>
      <c r="EQS95" s="17"/>
      <c r="EQT95" s="17"/>
      <c r="EQU95" s="17"/>
      <c r="EQV95" s="17"/>
      <c r="EQW95" s="17"/>
      <c r="EQX95" s="17"/>
      <c r="EQY95" s="17"/>
      <c r="EQZ95" s="17"/>
      <c r="ERA95" s="17"/>
      <c r="ERB95" s="17"/>
      <c r="ERC95" s="17"/>
      <c r="ERD95" s="17"/>
      <c r="ERE95" s="17"/>
      <c r="ERF95" s="17"/>
      <c r="ERG95" s="17"/>
      <c r="ERH95" s="17"/>
      <c r="ERI95" s="17"/>
      <c r="ERJ95" s="17"/>
      <c r="EZA95" s="17"/>
      <c r="EZB95" s="17"/>
      <c r="EZC95" s="17"/>
      <c r="EZD95" s="17"/>
      <c r="EZP95" s="17"/>
      <c r="EZQ95" s="17"/>
      <c r="EZR95" s="17"/>
      <c r="EZS95" s="17"/>
      <c r="EZT95" s="17"/>
      <c r="EZU95" s="17"/>
      <c r="EZV95" s="17"/>
      <c r="EZW95" s="17"/>
      <c r="EZX95" s="17"/>
      <c r="EZY95" s="17"/>
      <c r="EZZ95" s="17"/>
      <c r="FAA95" s="17"/>
      <c r="FAB95" s="17"/>
      <c r="FAC95" s="17"/>
      <c r="FAD95" s="17"/>
      <c r="FAE95" s="17"/>
      <c r="FAF95" s="17"/>
      <c r="FAG95" s="17"/>
      <c r="FAH95" s="17"/>
      <c r="FAI95" s="17"/>
      <c r="FAJ95" s="17"/>
      <c r="FAK95" s="17"/>
      <c r="FAL95" s="17"/>
      <c r="FAM95" s="17"/>
      <c r="FAN95" s="17"/>
      <c r="FAO95" s="17"/>
      <c r="FAP95" s="17"/>
      <c r="FAQ95" s="17"/>
      <c r="FAR95" s="17"/>
      <c r="FAS95" s="17"/>
      <c r="FAT95" s="17"/>
      <c r="FAU95" s="17"/>
      <c r="FAV95" s="17"/>
      <c r="FAW95" s="17"/>
      <c r="FAX95" s="17"/>
      <c r="FAY95" s="17"/>
      <c r="FAZ95" s="17"/>
      <c r="FBA95" s="17"/>
      <c r="FBB95" s="17"/>
      <c r="FBC95" s="17"/>
      <c r="FBD95" s="17"/>
      <c r="FBE95" s="17"/>
      <c r="FBF95" s="17"/>
      <c r="FIW95" s="17"/>
      <c r="FIX95" s="17"/>
      <c r="FIY95" s="17"/>
      <c r="FIZ95" s="17"/>
      <c r="FJL95" s="17"/>
      <c r="FJM95" s="17"/>
      <c r="FJN95" s="17"/>
      <c r="FJO95" s="17"/>
      <c r="FJP95" s="17"/>
      <c r="FJQ95" s="17"/>
      <c r="FJR95" s="17"/>
      <c r="FJS95" s="17"/>
      <c r="FJT95" s="17"/>
      <c r="FJU95" s="17"/>
      <c r="FJV95" s="17"/>
      <c r="FJW95" s="17"/>
      <c r="FJX95" s="17"/>
      <c r="FJY95" s="17"/>
      <c r="FJZ95" s="17"/>
      <c r="FKA95" s="17"/>
      <c r="FKB95" s="17"/>
      <c r="FKC95" s="17"/>
      <c r="FKD95" s="17"/>
      <c r="FKE95" s="17"/>
      <c r="FKF95" s="17"/>
      <c r="FKG95" s="17"/>
      <c r="FKH95" s="17"/>
      <c r="FKI95" s="17"/>
      <c r="FKJ95" s="17"/>
      <c r="FKK95" s="17"/>
      <c r="FKL95" s="17"/>
      <c r="FKM95" s="17"/>
      <c r="FKN95" s="17"/>
      <c r="FKO95" s="17"/>
      <c r="FKP95" s="17"/>
      <c r="FKQ95" s="17"/>
      <c r="FKR95" s="17"/>
      <c r="FKS95" s="17"/>
      <c r="FKT95" s="17"/>
      <c r="FKU95" s="17"/>
      <c r="FKV95" s="17"/>
      <c r="FKW95" s="17"/>
      <c r="FKX95" s="17"/>
      <c r="FKY95" s="17"/>
      <c r="FKZ95" s="17"/>
      <c r="FLA95" s="17"/>
      <c r="FLB95" s="17"/>
      <c r="FSS95" s="17"/>
      <c r="FST95" s="17"/>
      <c r="FSU95" s="17"/>
      <c r="FSV95" s="17"/>
      <c r="FTH95" s="17"/>
      <c r="FTI95" s="17"/>
      <c r="FTJ95" s="17"/>
      <c r="FTK95" s="17"/>
      <c r="FTL95" s="17"/>
      <c r="FTM95" s="17"/>
      <c r="FTN95" s="17"/>
      <c r="FTO95" s="17"/>
      <c r="FTP95" s="17"/>
      <c r="FTQ95" s="17"/>
      <c r="FTR95" s="17"/>
      <c r="FTS95" s="17"/>
      <c r="FTT95" s="17"/>
      <c r="FTU95" s="17"/>
      <c r="FTV95" s="17"/>
      <c r="FTW95" s="17"/>
      <c r="FTX95" s="17"/>
      <c r="FTY95" s="17"/>
      <c r="FTZ95" s="17"/>
      <c r="FUA95" s="17"/>
      <c r="FUB95" s="17"/>
      <c r="FUC95" s="17"/>
      <c r="FUD95" s="17"/>
      <c r="FUE95" s="17"/>
      <c r="FUF95" s="17"/>
      <c r="FUG95" s="17"/>
      <c r="FUH95" s="17"/>
      <c r="FUI95" s="17"/>
      <c r="FUJ95" s="17"/>
      <c r="FUK95" s="17"/>
      <c r="FUL95" s="17"/>
      <c r="FUM95" s="17"/>
      <c r="FUN95" s="17"/>
      <c r="FUO95" s="17"/>
      <c r="FUP95" s="17"/>
      <c r="FUQ95" s="17"/>
      <c r="FUR95" s="17"/>
      <c r="FUS95" s="17"/>
      <c r="FUT95" s="17"/>
      <c r="FUU95" s="17"/>
      <c r="FUV95" s="17"/>
      <c r="FUW95" s="17"/>
      <c r="FUX95" s="17"/>
      <c r="GCO95" s="17"/>
      <c r="GCP95" s="17"/>
      <c r="GCQ95" s="17"/>
      <c r="GCR95" s="17"/>
      <c r="GDD95" s="17"/>
      <c r="GDE95" s="17"/>
      <c r="GDF95" s="17"/>
      <c r="GDG95" s="17"/>
      <c r="GDH95" s="17"/>
      <c r="GDI95" s="17"/>
      <c r="GDJ95" s="17"/>
      <c r="GDK95" s="17"/>
      <c r="GDL95" s="17"/>
      <c r="GDM95" s="17"/>
      <c r="GDN95" s="17"/>
      <c r="GDO95" s="17"/>
      <c r="GDP95" s="17"/>
      <c r="GDQ95" s="17"/>
      <c r="GDR95" s="17"/>
      <c r="GDS95" s="17"/>
      <c r="GDT95" s="17"/>
      <c r="GDU95" s="17"/>
      <c r="GDV95" s="17"/>
      <c r="GDW95" s="17"/>
      <c r="GDX95" s="17"/>
      <c r="GDY95" s="17"/>
      <c r="GDZ95" s="17"/>
      <c r="GEA95" s="17"/>
      <c r="GEB95" s="17"/>
      <c r="GEC95" s="17"/>
      <c r="GED95" s="17"/>
      <c r="GEE95" s="17"/>
      <c r="GEF95" s="17"/>
      <c r="GEG95" s="17"/>
      <c r="GEH95" s="17"/>
      <c r="GEI95" s="17"/>
      <c r="GEJ95" s="17"/>
      <c r="GEK95" s="17"/>
      <c r="GEL95" s="17"/>
      <c r="GEM95" s="17"/>
      <c r="GEN95" s="17"/>
      <c r="GEO95" s="17"/>
      <c r="GEP95" s="17"/>
      <c r="GEQ95" s="17"/>
      <c r="GER95" s="17"/>
      <c r="GES95" s="17"/>
      <c r="GET95" s="17"/>
      <c r="GMK95" s="17"/>
      <c r="GML95" s="17"/>
      <c r="GMM95" s="17"/>
      <c r="GMN95" s="17"/>
      <c r="GMZ95" s="17"/>
      <c r="GNA95" s="17"/>
      <c r="GNB95" s="17"/>
      <c r="GNC95" s="17"/>
      <c r="GND95" s="17"/>
      <c r="GNE95" s="17"/>
      <c r="GNF95" s="17"/>
      <c r="GNG95" s="17"/>
      <c r="GNH95" s="17"/>
      <c r="GNI95" s="17"/>
      <c r="GNJ95" s="17"/>
      <c r="GNK95" s="17"/>
      <c r="GNL95" s="17"/>
      <c r="GNM95" s="17"/>
      <c r="GNN95" s="17"/>
      <c r="GNO95" s="17"/>
      <c r="GNP95" s="17"/>
      <c r="GNQ95" s="17"/>
      <c r="GNR95" s="17"/>
      <c r="GNS95" s="17"/>
      <c r="GNT95" s="17"/>
      <c r="GNU95" s="17"/>
      <c r="GNV95" s="17"/>
      <c r="GNW95" s="17"/>
      <c r="GNX95" s="17"/>
      <c r="GNY95" s="17"/>
      <c r="GNZ95" s="17"/>
      <c r="GOA95" s="17"/>
      <c r="GOB95" s="17"/>
      <c r="GOC95" s="17"/>
      <c r="GOD95" s="17"/>
      <c r="GOE95" s="17"/>
      <c r="GOF95" s="17"/>
      <c r="GOG95" s="17"/>
      <c r="GOH95" s="17"/>
      <c r="GOI95" s="17"/>
      <c r="GOJ95" s="17"/>
      <c r="GOK95" s="17"/>
      <c r="GOL95" s="17"/>
      <c r="GOM95" s="17"/>
      <c r="GON95" s="17"/>
      <c r="GOO95" s="17"/>
      <c r="GOP95" s="17"/>
      <c r="GWG95" s="17"/>
      <c r="GWH95" s="17"/>
      <c r="GWI95" s="17"/>
      <c r="GWJ95" s="17"/>
      <c r="GWV95" s="17"/>
      <c r="GWW95" s="17"/>
      <c r="GWX95" s="17"/>
      <c r="GWY95" s="17"/>
      <c r="GWZ95" s="17"/>
      <c r="GXA95" s="17"/>
      <c r="GXB95" s="17"/>
      <c r="GXC95" s="17"/>
      <c r="GXD95" s="17"/>
      <c r="GXE95" s="17"/>
      <c r="GXF95" s="17"/>
      <c r="GXG95" s="17"/>
      <c r="GXH95" s="17"/>
      <c r="GXI95" s="17"/>
      <c r="GXJ95" s="17"/>
      <c r="GXK95" s="17"/>
      <c r="GXL95" s="17"/>
      <c r="GXM95" s="17"/>
      <c r="GXN95" s="17"/>
      <c r="GXO95" s="17"/>
      <c r="GXP95" s="17"/>
      <c r="GXQ95" s="17"/>
      <c r="GXR95" s="17"/>
      <c r="GXS95" s="17"/>
      <c r="GXT95" s="17"/>
      <c r="GXU95" s="17"/>
      <c r="GXV95" s="17"/>
      <c r="GXW95" s="17"/>
      <c r="GXX95" s="17"/>
      <c r="GXY95" s="17"/>
      <c r="GXZ95" s="17"/>
      <c r="GYA95" s="17"/>
      <c r="GYB95" s="17"/>
      <c r="GYC95" s="17"/>
      <c r="GYD95" s="17"/>
      <c r="GYE95" s="17"/>
      <c r="GYF95" s="17"/>
      <c r="GYG95" s="17"/>
      <c r="GYH95" s="17"/>
      <c r="GYI95" s="17"/>
      <c r="GYJ95" s="17"/>
      <c r="GYK95" s="17"/>
      <c r="GYL95" s="17"/>
      <c r="HGC95" s="17"/>
      <c r="HGD95" s="17"/>
      <c r="HGE95" s="17"/>
      <c r="HGF95" s="17"/>
      <c r="HGR95" s="17"/>
      <c r="HGS95" s="17"/>
      <c r="HGT95" s="17"/>
      <c r="HGU95" s="17"/>
      <c r="HGV95" s="17"/>
      <c r="HGW95" s="17"/>
      <c r="HGX95" s="17"/>
      <c r="HGY95" s="17"/>
      <c r="HGZ95" s="17"/>
      <c r="HHA95" s="17"/>
      <c r="HHB95" s="17"/>
      <c r="HHC95" s="17"/>
      <c r="HHD95" s="17"/>
      <c r="HHE95" s="17"/>
      <c r="HHF95" s="17"/>
      <c r="HHG95" s="17"/>
      <c r="HHH95" s="17"/>
      <c r="HHI95" s="17"/>
      <c r="HHJ95" s="17"/>
      <c r="HHK95" s="17"/>
      <c r="HHL95" s="17"/>
      <c r="HHM95" s="17"/>
      <c r="HHN95" s="17"/>
      <c r="HHO95" s="17"/>
      <c r="HHP95" s="17"/>
      <c r="HHQ95" s="17"/>
      <c r="HHR95" s="17"/>
      <c r="HHS95" s="17"/>
      <c r="HHT95" s="17"/>
      <c r="HHU95" s="17"/>
      <c r="HHV95" s="17"/>
      <c r="HHW95" s="17"/>
      <c r="HHX95" s="17"/>
      <c r="HHY95" s="17"/>
      <c r="HHZ95" s="17"/>
      <c r="HIA95" s="17"/>
      <c r="HIB95" s="17"/>
      <c r="HIC95" s="17"/>
      <c r="HID95" s="17"/>
      <c r="HIE95" s="17"/>
      <c r="HIF95" s="17"/>
      <c r="HIG95" s="17"/>
      <c r="HIH95" s="17"/>
      <c r="HPY95" s="17"/>
      <c r="HPZ95" s="17"/>
      <c r="HQA95" s="17"/>
      <c r="HQB95" s="17"/>
      <c r="HQN95" s="17"/>
      <c r="HQO95" s="17"/>
      <c r="HQP95" s="17"/>
      <c r="HQQ95" s="17"/>
      <c r="HQR95" s="17"/>
      <c r="HQS95" s="17"/>
      <c r="HQT95" s="17"/>
      <c r="HQU95" s="17"/>
      <c r="HQV95" s="17"/>
      <c r="HQW95" s="17"/>
      <c r="HQX95" s="17"/>
      <c r="HQY95" s="17"/>
      <c r="HQZ95" s="17"/>
      <c r="HRA95" s="17"/>
      <c r="HRB95" s="17"/>
      <c r="HRC95" s="17"/>
      <c r="HRD95" s="17"/>
      <c r="HRE95" s="17"/>
      <c r="HRF95" s="17"/>
      <c r="HRG95" s="17"/>
      <c r="HRH95" s="17"/>
      <c r="HRI95" s="17"/>
      <c r="HRJ95" s="17"/>
      <c r="HRK95" s="17"/>
      <c r="HRL95" s="17"/>
      <c r="HRM95" s="17"/>
      <c r="HRN95" s="17"/>
      <c r="HRO95" s="17"/>
      <c r="HRP95" s="17"/>
      <c r="HRQ95" s="17"/>
      <c r="HRR95" s="17"/>
      <c r="HRS95" s="17"/>
      <c r="HRT95" s="17"/>
      <c r="HRU95" s="17"/>
      <c r="HRV95" s="17"/>
      <c r="HRW95" s="17"/>
      <c r="HRX95" s="17"/>
      <c r="HRY95" s="17"/>
      <c r="HRZ95" s="17"/>
      <c r="HSA95" s="17"/>
      <c r="HSB95" s="17"/>
      <c r="HSC95" s="17"/>
      <c r="HSD95" s="17"/>
      <c r="HZU95" s="17"/>
      <c r="HZV95" s="17"/>
      <c r="HZW95" s="17"/>
      <c r="HZX95" s="17"/>
      <c r="IAJ95" s="17"/>
      <c r="IAK95" s="17"/>
      <c r="IAL95" s="17"/>
      <c r="IAM95" s="17"/>
      <c r="IAN95" s="17"/>
      <c r="IAO95" s="17"/>
      <c r="IAP95" s="17"/>
      <c r="IAQ95" s="17"/>
      <c r="IAR95" s="17"/>
      <c r="IAS95" s="17"/>
      <c r="IAT95" s="17"/>
      <c r="IAU95" s="17"/>
      <c r="IAV95" s="17"/>
      <c r="IAW95" s="17"/>
      <c r="IAX95" s="17"/>
      <c r="IAY95" s="17"/>
      <c r="IAZ95" s="17"/>
      <c r="IBA95" s="17"/>
      <c r="IBB95" s="17"/>
      <c r="IBC95" s="17"/>
      <c r="IBD95" s="17"/>
      <c r="IBE95" s="17"/>
      <c r="IBF95" s="17"/>
      <c r="IBG95" s="17"/>
      <c r="IBH95" s="17"/>
      <c r="IBI95" s="17"/>
      <c r="IBJ95" s="17"/>
      <c r="IBK95" s="17"/>
      <c r="IBL95" s="17"/>
      <c r="IBM95" s="17"/>
      <c r="IBN95" s="17"/>
      <c r="IBO95" s="17"/>
      <c r="IBP95" s="17"/>
      <c r="IBQ95" s="17"/>
      <c r="IBR95" s="17"/>
      <c r="IBS95" s="17"/>
      <c r="IBT95" s="17"/>
      <c r="IBU95" s="17"/>
      <c r="IBV95" s="17"/>
      <c r="IBW95" s="17"/>
      <c r="IBX95" s="17"/>
      <c r="IBY95" s="17"/>
      <c r="IBZ95" s="17"/>
      <c r="IJQ95" s="17"/>
      <c r="IJR95" s="17"/>
      <c r="IJS95" s="17"/>
      <c r="IJT95" s="17"/>
      <c r="IKF95" s="17"/>
      <c r="IKG95" s="17"/>
      <c r="IKH95" s="17"/>
      <c r="IKI95" s="17"/>
      <c r="IKJ95" s="17"/>
      <c r="IKK95" s="17"/>
      <c r="IKL95" s="17"/>
      <c r="IKM95" s="17"/>
      <c r="IKN95" s="17"/>
      <c r="IKO95" s="17"/>
      <c r="IKP95" s="17"/>
      <c r="IKQ95" s="17"/>
      <c r="IKR95" s="17"/>
      <c r="IKS95" s="17"/>
      <c r="IKT95" s="17"/>
      <c r="IKU95" s="17"/>
      <c r="IKV95" s="17"/>
      <c r="IKW95" s="17"/>
      <c r="IKX95" s="17"/>
      <c r="IKY95" s="17"/>
      <c r="IKZ95" s="17"/>
      <c r="ILA95" s="17"/>
      <c r="ILB95" s="17"/>
      <c r="ILC95" s="17"/>
      <c r="ILD95" s="17"/>
      <c r="ILE95" s="17"/>
      <c r="ILF95" s="17"/>
      <c r="ILG95" s="17"/>
      <c r="ILH95" s="17"/>
      <c r="ILI95" s="17"/>
      <c r="ILJ95" s="17"/>
      <c r="ILK95" s="17"/>
      <c r="ILL95" s="17"/>
      <c r="ILM95" s="17"/>
      <c r="ILN95" s="17"/>
      <c r="ILO95" s="17"/>
      <c r="ILP95" s="17"/>
      <c r="ILQ95" s="17"/>
      <c r="ILR95" s="17"/>
      <c r="ILS95" s="17"/>
      <c r="ILT95" s="17"/>
      <c r="ILU95" s="17"/>
      <c r="ILV95" s="17"/>
      <c r="ITM95" s="17"/>
      <c r="ITN95" s="17"/>
      <c r="ITO95" s="17"/>
      <c r="ITP95" s="17"/>
      <c r="IUB95" s="17"/>
      <c r="IUC95" s="17"/>
      <c r="IUD95" s="17"/>
      <c r="IUE95" s="17"/>
      <c r="IUF95" s="17"/>
      <c r="IUG95" s="17"/>
      <c r="IUH95" s="17"/>
      <c r="IUI95" s="17"/>
      <c r="IUJ95" s="17"/>
      <c r="IUK95" s="17"/>
      <c r="IUL95" s="17"/>
      <c r="IUM95" s="17"/>
      <c r="IUN95" s="17"/>
      <c r="IUO95" s="17"/>
      <c r="IUP95" s="17"/>
      <c r="IUQ95" s="17"/>
      <c r="IUR95" s="17"/>
      <c r="IUS95" s="17"/>
      <c r="IUT95" s="17"/>
      <c r="IUU95" s="17"/>
      <c r="IUV95" s="17"/>
      <c r="IUW95" s="17"/>
      <c r="IUX95" s="17"/>
      <c r="IUY95" s="17"/>
      <c r="IUZ95" s="17"/>
      <c r="IVA95" s="17"/>
      <c r="IVB95" s="17"/>
      <c r="IVC95" s="17"/>
      <c r="IVD95" s="17"/>
      <c r="IVE95" s="17"/>
      <c r="IVF95" s="17"/>
      <c r="IVG95" s="17"/>
      <c r="IVH95" s="17"/>
      <c r="IVI95" s="17"/>
      <c r="IVJ95" s="17"/>
      <c r="IVK95" s="17"/>
      <c r="IVL95" s="17"/>
      <c r="IVM95" s="17"/>
      <c r="IVN95" s="17"/>
      <c r="IVO95" s="17"/>
      <c r="IVP95" s="17"/>
      <c r="IVQ95" s="17"/>
      <c r="IVR95" s="17"/>
      <c r="JDI95" s="17"/>
      <c r="JDJ95" s="17"/>
      <c r="JDK95" s="17"/>
      <c r="JDL95" s="17"/>
      <c r="JDX95" s="17"/>
      <c r="JDY95" s="17"/>
      <c r="JDZ95" s="17"/>
      <c r="JEA95" s="17"/>
      <c r="JEB95" s="17"/>
      <c r="JEC95" s="17"/>
      <c r="JED95" s="17"/>
      <c r="JEE95" s="17"/>
      <c r="JEF95" s="17"/>
      <c r="JEG95" s="17"/>
      <c r="JEH95" s="17"/>
      <c r="JEI95" s="17"/>
      <c r="JEJ95" s="17"/>
      <c r="JEK95" s="17"/>
      <c r="JEL95" s="17"/>
      <c r="JEM95" s="17"/>
      <c r="JEN95" s="17"/>
      <c r="JEO95" s="17"/>
      <c r="JEP95" s="17"/>
      <c r="JEQ95" s="17"/>
      <c r="JER95" s="17"/>
      <c r="JES95" s="17"/>
      <c r="JET95" s="17"/>
      <c r="JEU95" s="17"/>
      <c r="JEV95" s="17"/>
      <c r="JEW95" s="17"/>
      <c r="JEX95" s="17"/>
      <c r="JEY95" s="17"/>
      <c r="JEZ95" s="17"/>
      <c r="JFA95" s="17"/>
      <c r="JFB95" s="17"/>
      <c r="JFC95" s="17"/>
      <c r="JFD95" s="17"/>
      <c r="JFE95" s="17"/>
      <c r="JFF95" s="17"/>
      <c r="JFG95" s="17"/>
      <c r="JFH95" s="17"/>
      <c r="JFI95" s="17"/>
      <c r="JFJ95" s="17"/>
      <c r="JFK95" s="17"/>
      <c r="JFL95" s="17"/>
      <c r="JFM95" s="17"/>
      <c r="JFN95" s="17"/>
      <c r="JNE95" s="17"/>
      <c r="JNF95" s="17"/>
      <c r="JNG95" s="17"/>
      <c r="JNH95" s="17"/>
      <c r="JNT95" s="17"/>
      <c r="JNU95" s="17"/>
      <c r="JNV95" s="17"/>
      <c r="JNW95" s="17"/>
      <c r="JNX95" s="17"/>
      <c r="JNY95" s="17"/>
      <c r="JNZ95" s="17"/>
      <c r="JOA95" s="17"/>
      <c r="JOB95" s="17"/>
      <c r="JOC95" s="17"/>
      <c r="JOD95" s="17"/>
      <c r="JOE95" s="17"/>
      <c r="JOF95" s="17"/>
      <c r="JOG95" s="17"/>
      <c r="JOH95" s="17"/>
      <c r="JOI95" s="17"/>
      <c r="JOJ95" s="17"/>
      <c r="JOK95" s="17"/>
      <c r="JOL95" s="17"/>
      <c r="JOM95" s="17"/>
      <c r="JON95" s="17"/>
      <c r="JOO95" s="17"/>
      <c r="JOP95" s="17"/>
      <c r="JOQ95" s="17"/>
      <c r="JOR95" s="17"/>
      <c r="JOS95" s="17"/>
      <c r="JOT95" s="17"/>
      <c r="JOU95" s="17"/>
      <c r="JOV95" s="17"/>
      <c r="JOW95" s="17"/>
      <c r="JOX95" s="17"/>
      <c r="JOY95" s="17"/>
      <c r="JOZ95" s="17"/>
      <c r="JPA95" s="17"/>
      <c r="JPB95" s="17"/>
      <c r="JPC95" s="17"/>
      <c r="JPD95" s="17"/>
      <c r="JPE95" s="17"/>
      <c r="JPF95" s="17"/>
      <c r="JPG95" s="17"/>
      <c r="JPH95" s="17"/>
      <c r="JPI95" s="17"/>
      <c r="JPJ95" s="17"/>
      <c r="JXA95" s="17"/>
      <c r="JXB95" s="17"/>
      <c r="JXC95" s="17"/>
      <c r="JXD95" s="17"/>
      <c r="JXP95" s="17"/>
      <c r="JXQ95" s="17"/>
      <c r="JXR95" s="17"/>
      <c r="JXS95" s="17"/>
      <c r="JXT95" s="17"/>
      <c r="JXU95" s="17"/>
      <c r="JXV95" s="17"/>
      <c r="JXW95" s="17"/>
      <c r="JXX95" s="17"/>
      <c r="JXY95" s="17"/>
      <c r="JXZ95" s="17"/>
      <c r="JYA95" s="17"/>
      <c r="JYB95" s="17"/>
      <c r="JYC95" s="17"/>
      <c r="JYD95" s="17"/>
      <c r="JYE95" s="17"/>
      <c r="JYF95" s="17"/>
      <c r="JYG95" s="17"/>
      <c r="JYH95" s="17"/>
      <c r="JYI95" s="17"/>
      <c r="JYJ95" s="17"/>
      <c r="JYK95" s="17"/>
      <c r="JYL95" s="17"/>
      <c r="JYM95" s="17"/>
      <c r="JYN95" s="17"/>
      <c r="JYO95" s="17"/>
      <c r="JYP95" s="17"/>
      <c r="JYQ95" s="17"/>
      <c r="JYR95" s="17"/>
      <c r="JYS95" s="17"/>
      <c r="JYT95" s="17"/>
      <c r="JYU95" s="17"/>
      <c r="JYV95" s="17"/>
      <c r="JYW95" s="17"/>
      <c r="JYX95" s="17"/>
      <c r="JYY95" s="17"/>
      <c r="JYZ95" s="17"/>
      <c r="JZA95" s="17"/>
      <c r="JZB95" s="17"/>
      <c r="JZC95" s="17"/>
      <c r="JZD95" s="17"/>
      <c r="JZE95" s="17"/>
      <c r="JZF95" s="17"/>
      <c r="KGW95" s="17"/>
      <c r="KGX95" s="17"/>
      <c r="KGY95" s="17"/>
      <c r="KGZ95" s="17"/>
      <c r="KHL95" s="17"/>
      <c r="KHM95" s="17"/>
      <c r="KHN95" s="17"/>
      <c r="KHO95" s="17"/>
      <c r="KHP95" s="17"/>
      <c r="KHQ95" s="17"/>
      <c r="KHR95" s="17"/>
      <c r="KHS95" s="17"/>
      <c r="KHT95" s="17"/>
      <c r="KHU95" s="17"/>
      <c r="KHV95" s="17"/>
      <c r="KHW95" s="17"/>
      <c r="KHX95" s="17"/>
      <c r="KHY95" s="17"/>
      <c r="KHZ95" s="17"/>
      <c r="KIA95" s="17"/>
      <c r="KIB95" s="17"/>
      <c r="KIC95" s="17"/>
      <c r="KID95" s="17"/>
      <c r="KIE95" s="17"/>
      <c r="KIF95" s="17"/>
      <c r="KIG95" s="17"/>
      <c r="KIH95" s="17"/>
      <c r="KII95" s="17"/>
      <c r="KIJ95" s="17"/>
      <c r="KIK95" s="17"/>
      <c r="KIL95" s="17"/>
      <c r="KIM95" s="17"/>
      <c r="KIN95" s="17"/>
      <c r="KIO95" s="17"/>
      <c r="KIP95" s="17"/>
      <c r="KIQ95" s="17"/>
      <c r="KIR95" s="17"/>
      <c r="KIS95" s="17"/>
      <c r="KIT95" s="17"/>
      <c r="KIU95" s="17"/>
      <c r="KIV95" s="17"/>
      <c r="KIW95" s="17"/>
      <c r="KIX95" s="17"/>
      <c r="KIY95" s="17"/>
      <c r="KIZ95" s="17"/>
      <c r="KJA95" s="17"/>
      <c r="KJB95" s="17"/>
      <c r="KQS95" s="17"/>
      <c r="KQT95" s="17"/>
      <c r="KQU95" s="17"/>
      <c r="KQV95" s="17"/>
      <c r="KRH95" s="17"/>
      <c r="KRI95" s="17"/>
      <c r="KRJ95" s="17"/>
      <c r="KRK95" s="17"/>
      <c r="KRL95" s="17"/>
      <c r="KRM95" s="17"/>
      <c r="KRN95" s="17"/>
      <c r="KRO95" s="17"/>
      <c r="KRP95" s="17"/>
      <c r="KRQ95" s="17"/>
      <c r="KRR95" s="17"/>
      <c r="KRS95" s="17"/>
      <c r="KRT95" s="17"/>
      <c r="KRU95" s="17"/>
      <c r="KRV95" s="17"/>
      <c r="KRW95" s="17"/>
      <c r="KRX95" s="17"/>
      <c r="KRY95" s="17"/>
      <c r="KRZ95" s="17"/>
      <c r="KSA95" s="17"/>
      <c r="KSB95" s="17"/>
      <c r="KSC95" s="17"/>
      <c r="KSD95" s="17"/>
      <c r="KSE95" s="17"/>
      <c r="KSF95" s="17"/>
      <c r="KSG95" s="17"/>
      <c r="KSH95" s="17"/>
      <c r="KSI95" s="17"/>
      <c r="KSJ95" s="17"/>
      <c r="KSK95" s="17"/>
      <c r="KSL95" s="17"/>
      <c r="KSM95" s="17"/>
      <c r="KSN95" s="17"/>
      <c r="KSO95" s="17"/>
      <c r="KSP95" s="17"/>
      <c r="KSQ95" s="17"/>
      <c r="KSR95" s="17"/>
      <c r="KSS95" s="17"/>
      <c r="KST95" s="17"/>
      <c r="KSU95" s="17"/>
      <c r="KSV95" s="17"/>
      <c r="KSW95" s="17"/>
      <c r="KSX95" s="17"/>
      <c r="LAO95" s="17"/>
      <c r="LAP95" s="17"/>
      <c r="LAQ95" s="17"/>
      <c r="LAR95" s="17"/>
      <c r="LBD95" s="17"/>
      <c r="LBE95" s="17"/>
      <c r="LBF95" s="17"/>
      <c r="LBG95" s="17"/>
      <c r="LBH95" s="17"/>
      <c r="LBI95" s="17"/>
      <c r="LBJ95" s="17"/>
      <c r="LBK95" s="17"/>
      <c r="LBL95" s="17"/>
      <c r="LBM95" s="17"/>
      <c r="LBN95" s="17"/>
      <c r="LBO95" s="17"/>
      <c r="LBP95" s="17"/>
      <c r="LBQ95" s="17"/>
      <c r="LBR95" s="17"/>
      <c r="LBS95" s="17"/>
      <c r="LBT95" s="17"/>
      <c r="LBU95" s="17"/>
      <c r="LBV95" s="17"/>
      <c r="LBW95" s="17"/>
      <c r="LBX95" s="17"/>
      <c r="LBY95" s="17"/>
      <c r="LBZ95" s="17"/>
      <c r="LCA95" s="17"/>
      <c r="LCB95" s="17"/>
      <c r="LCC95" s="17"/>
      <c r="LCD95" s="17"/>
      <c r="LCE95" s="17"/>
      <c r="LCF95" s="17"/>
      <c r="LCG95" s="17"/>
      <c r="LCH95" s="17"/>
      <c r="LCI95" s="17"/>
      <c r="LCJ95" s="17"/>
      <c r="LCK95" s="17"/>
      <c r="LCL95" s="17"/>
      <c r="LCM95" s="17"/>
      <c r="LCN95" s="17"/>
      <c r="LCO95" s="17"/>
      <c r="LCP95" s="17"/>
      <c r="LCQ95" s="17"/>
      <c r="LCR95" s="17"/>
      <c r="LCS95" s="17"/>
      <c r="LCT95" s="17"/>
      <c r="LKK95" s="17"/>
      <c r="LKL95" s="17"/>
      <c r="LKM95" s="17"/>
      <c r="LKN95" s="17"/>
      <c r="LKZ95" s="17"/>
      <c r="LLA95" s="17"/>
      <c r="LLB95" s="17"/>
      <c r="LLC95" s="17"/>
      <c r="LLD95" s="17"/>
      <c r="LLE95" s="17"/>
      <c r="LLF95" s="17"/>
      <c r="LLG95" s="17"/>
      <c r="LLH95" s="17"/>
      <c r="LLI95" s="17"/>
      <c r="LLJ95" s="17"/>
      <c r="LLK95" s="17"/>
      <c r="LLL95" s="17"/>
      <c r="LLM95" s="17"/>
      <c r="LLN95" s="17"/>
      <c r="LLO95" s="17"/>
      <c r="LLP95" s="17"/>
      <c r="LLQ95" s="17"/>
      <c r="LLR95" s="17"/>
      <c r="LLS95" s="17"/>
      <c r="LLT95" s="17"/>
      <c r="LLU95" s="17"/>
      <c r="LLV95" s="17"/>
      <c r="LLW95" s="17"/>
      <c r="LLX95" s="17"/>
      <c r="LLY95" s="17"/>
      <c r="LLZ95" s="17"/>
      <c r="LMA95" s="17"/>
      <c r="LMB95" s="17"/>
      <c r="LMC95" s="17"/>
      <c r="LMD95" s="17"/>
      <c r="LME95" s="17"/>
      <c r="LMF95" s="17"/>
      <c r="LMG95" s="17"/>
      <c r="LMH95" s="17"/>
      <c r="LMI95" s="17"/>
      <c r="LMJ95" s="17"/>
      <c r="LMK95" s="17"/>
      <c r="LML95" s="17"/>
      <c r="LMM95" s="17"/>
      <c r="LMN95" s="17"/>
      <c r="LMO95" s="17"/>
      <c r="LMP95" s="17"/>
      <c r="LUG95" s="17"/>
      <c r="LUH95" s="17"/>
      <c r="LUI95" s="17"/>
      <c r="LUJ95" s="17"/>
      <c r="LUV95" s="17"/>
      <c r="LUW95" s="17"/>
      <c r="LUX95" s="17"/>
      <c r="LUY95" s="17"/>
      <c r="LUZ95" s="17"/>
      <c r="LVA95" s="17"/>
      <c r="LVB95" s="17"/>
      <c r="LVC95" s="17"/>
      <c r="LVD95" s="17"/>
      <c r="LVE95" s="17"/>
      <c r="LVF95" s="17"/>
      <c r="LVG95" s="17"/>
      <c r="LVH95" s="17"/>
      <c r="LVI95" s="17"/>
      <c r="LVJ95" s="17"/>
      <c r="LVK95" s="17"/>
      <c r="LVL95" s="17"/>
      <c r="LVM95" s="17"/>
      <c r="LVN95" s="17"/>
      <c r="LVO95" s="17"/>
      <c r="LVP95" s="17"/>
      <c r="LVQ95" s="17"/>
      <c r="LVR95" s="17"/>
      <c r="LVS95" s="17"/>
      <c r="LVT95" s="17"/>
      <c r="LVU95" s="17"/>
      <c r="LVV95" s="17"/>
      <c r="LVW95" s="17"/>
      <c r="LVX95" s="17"/>
      <c r="LVY95" s="17"/>
      <c r="LVZ95" s="17"/>
      <c r="LWA95" s="17"/>
      <c r="LWB95" s="17"/>
      <c r="LWC95" s="17"/>
      <c r="LWD95" s="17"/>
      <c r="LWE95" s="17"/>
      <c r="LWF95" s="17"/>
      <c r="LWG95" s="17"/>
      <c r="LWH95" s="17"/>
      <c r="LWI95" s="17"/>
      <c r="LWJ95" s="17"/>
      <c r="LWK95" s="17"/>
      <c r="LWL95" s="17"/>
      <c r="MEC95" s="17"/>
      <c r="MED95" s="17"/>
      <c r="MEE95" s="17"/>
      <c r="MEF95" s="17"/>
      <c r="MER95" s="17"/>
      <c r="MES95" s="17"/>
      <c r="MET95" s="17"/>
      <c r="MEU95" s="17"/>
      <c r="MEV95" s="17"/>
      <c r="MEW95" s="17"/>
      <c r="MEX95" s="17"/>
      <c r="MEY95" s="17"/>
      <c r="MEZ95" s="17"/>
      <c r="MFA95" s="17"/>
      <c r="MFB95" s="17"/>
      <c r="MFC95" s="17"/>
      <c r="MFD95" s="17"/>
      <c r="MFE95" s="17"/>
      <c r="MFF95" s="17"/>
      <c r="MFG95" s="17"/>
      <c r="MFH95" s="17"/>
      <c r="MFI95" s="17"/>
      <c r="MFJ95" s="17"/>
      <c r="MFK95" s="17"/>
      <c r="MFL95" s="17"/>
      <c r="MFM95" s="17"/>
      <c r="MFN95" s="17"/>
      <c r="MFO95" s="17"/>
      <c r="MFP95" s="17"/>
      <c r="MFQ95" s="17"/>
      <c r="MFR95" s="17"/>
      <c r="MFS95" s="17"/>
      <c r="MFT95" s="17"/>
      <c r="MFU95" s="17"/>
      <c r="MFV95" s="17"/>
      <c r="MFW95" s="17"/>
      <c r="MFX95" s="17"/>
      <c r="MFY95" s="17"/>
      <c r="MFZ95" s="17"/>
      <c r="MGA95" s="17"/>
      <c r="MGB95" s="17"/>
      <c r="MGC95" s="17"/>
      <c r="MGD95" s="17"/>
      <c r="MGE95" s="17"/>
      <c r="MGF95" s="17"/>
      <c r="MGG95" s="17"/>
      <c r="MGH95" s="17"/>
      <c r="MNY95" s="17"/>
      <c r="MNZ95" s="17"/>
      <c r="MOA95" s="17"/>
      <c r="MOB95" s="17"/>
      <c r="MON95" s="17"/>
      <c r="MOO95" s="17"/>
      <c r="MOP95" s="17"/>
      <c r="MOQ95" s="17"/>
      <c r="MOR95" s="17"/>
      <c r="MOS95" s="17"/>
      <c r="MOT95" s="17"/>
      <c r="MOU95" s="17"/>
      <c r="MOV95" s="17"/>
      <c r="MOW95" s="17"/>
      <c r="MOX95" s="17"/>
      <c r="MOY95" s="17"/>
      <c r="MOZ95" s="17"/>
      <c r="MPA95" s="17"/>
      <c r="MPB95" s="17"/>
      <c r="MPC95" s="17"/>
      <c r="MPD95" s="17"/>
      <c r="MPE95" s="17"/>
      <c r="MPF95" s="17"/>
      <c r="MPG95" s="17"/>
      <c r="MPH95" s="17"/>
      <c r="MPI95" s="17"/>
      <c r="MPJ95" s="17"/>
      <c r="MPK95" s="17"/>
      <c r="MPL95" s="17"/>
      <c r="MPM95" s="17"/>
      <c r="MPN95" s="17"/>
      <c r="MPO95" s="17"/>
      <c r="MPP95" s="17"/>
      <c r="MPQ95" s="17"/>
      <c r="MPR95" s="17"/>
      <c r="MPS95" s="17"/>
      <c r="MPT95" s="17"/>
      <c r="MPU95" s="17"/>
      <c r="MPV95" s="17"/>
      <c r="MPW95" s="17"/>
      <c r="MPX95" s="17"/>
      <c r="MPY95" s="17"/>
      <c r="MPZ95" s="17"/>
      <c r="MQA95" s="17"/>
      <c r="MQB95" s="17"/>
      <c r="MQC95" s="17"/>
      <c r="MQD95" s="17"/>
      <c r="MXU95" s="17"/>
      <c r="MXV95" s="17"/>
      <c r="MXW95" s="17"/>
      <c r="MXX95" s="17"/>
      <c r="MYJ95" s="17"/>
      <c r="MYK95" s="17"/>
      <c r="MYL95" s="17"/>
      <c r="MYM95" s="17"/>
      <c r="MYN95" s="17"/>
      <c r="MYO95" s="17"/>
      <c r="MYP95" s="17"/>
      <c r="MYQ95" s="17"/>
      <c r="MYR95" s="17"/>
      <c r="MYS95" s="17"/>
      <c r="MYT95" s="17"/>
      <c r="MYU95" s="17"/>
      <c r="MYV95" s="17"/>
      <c r="MYW95" s="17"/>
      <c r="MYX95" s="17"/>
      <c r="MYY95" s="17"/>
      <c r="MYZ95" s="17"/>
      <c r="MZA95" s="17"/>
      <c r="MZB95" s="17"/>
      <c r="MZC95" s="17"/>
      <c r="MZD95" s="17"/>
      <c r="MZE95" s="17"/>
      <c r="MZF95" s="17"/>
      <c r="MZG95" s="17"/>
      <c r="MZH95" s="17"/>
      <c r="MZI95" s="17"/>
      <c r="MZJ95" s="17"/>
      <c r="MZK95" s="17"/>
      <c r="MZL95" s="17"/>
      <c r="MZM95" s="17"/>
      <c r="MZN95" s="17"/>
      <c r="MZO95" s="17"/>
      <c r="MZP95" s="17"/>
      <c r="MZQ95" s="17"/>
      <c r="MZR95" s="17"/>
      <c r="MZS95" s="17"/>
      <c r="MZT95" s="17"/>
      <c r="MZU95" s="17"/>
      <c r="MZV95" s="17"/>
      <c r="MZW95" s="17"/>
      <c r="MZX95" s="17"/>
      <c r="MZY95" s="17"/>
      <c r="MZZ95" s="17"/>
      <c r="NHQ95" s="17"/>
      <c r="NHR95" s="17"/>
      <c r="NHS95" s="17"/>
      <c r="NHT95" s="17"/>
      <c r="NIF95" s="17"/>
      <c r="NIG95" s="17"/>
      <c r="NIH95" s="17"/>
      <c r="NII95" s="17"/>
      <c r="NIJ95" s="17"/>
      <c r="NIK95" s="17"/>
      <c r="NIL95" s="17"/>
      <c r="NIM95" s="17"/>
      <c r="NIN95" s="17"/>
      <c r="NIO95" s="17"/>
      <c r="NIP95" s="17"/>
      <c r="NIQ95" s="17"/>
      <c r="NIR95" s="17"/>
      <c r="NIS95" s="17"/>
      <c r="NIT95" s="17"/>
      <c r="NIU95" s="17"/>
      <c r="NIV95" s="17"/>
      <c r="NIW95" s="17"/>
      <c r="NIX95" s="17"/>
      <c r="NIY95" s="17"/>
      <c r="NIZ95" s="17"/>
      <c r="NJA95" s="17"/>
      <c r="NJB95" s="17"/>
      <c r="NJC95" s="17"/>
      <c r="NJD95" s="17"/>
      <c r="NJE95" s="17"/>
      <c r="NJF95" s="17"/>
      <c r="NJG95" s="17"/>
      <c r="NJH95" s="17"/>
      <c r="NJI95" s="17"/>
      <c r="NJJ95" s="17"/>
      <c r="NJK95" s="17"/>
      <c r="NJL95" s="17"/>
      <c r="NJM95" s="17"/>
      <c r="NJN95" s="17"/>
      <c r="NJO95" s="17"/>
      <c r="NJP95" s="17"/>
      <c r="NJQ95" s="17"/>
      <c r="NJR95" s="17"/>
      <c r="NJS95" s="17"/>
      <c r="NJT95" s="17"/>
      <c r="NJU95" s="17"/>
      <c r="NJV95" s="17"/>
      <c r="NRM95" s="17"/>
      <c r="NRN95" s="17"/>
      <c r="NRO95" s="17"/>
      <c r="NRP95" s="17"/>
      <c r="NSB95" s="17"/>
      <c r="NSC95" s="17"/>
      <c r="NSD95" s="17"/>
      <c r="NSE95" s="17"/>
      <c r="NSF95" s="17"/>
      <c r="NSG95" s="17"/>
      <c r="NSH95" s="17"/>
      <c r="NSI95" s="17"/>
      <c r="NSJ95" s="17"/>
      <c r="NSK95" s="17"/>
      <c r="NSL95" s="17"/>
      <c r="NSM95" s="17"/>
      <c r="NSN95" s="17"/>
      <c r="NSO95" s="17"/>
      <c r="NSP95" s="17"/>
      <c r="NSQ95" s="17"/>
      <c r="NSR95" s="17"/>
      <c r="NSS95" s="17"/>
      <c r="NST95" s="17"/>
      <c r="NSU95" s="17"/>
      <c r="NSV95" s="17"/>
      <c r="NSW95" s="17"/>
      <c r="NSX95" s="17"/>
      <c r="NSY95" s="17"/>
      <c r="NSZ95" s="17"/>
      <c r="NTA95" s="17"/>
      <c r="NTB95" s="17"/>
      <c r="NTC95" s="17"/>
      <c r="NTD95" s="17"/>
      <c r="NTE95" s="17"/>
      <c r="NTF95" s="17"/>
      <c r="NTG95" s="17"/>
      <c r="NTH95" s="17"/>
      <c r="NTI95" s="17"/>
      <c r="NTJ95" s="17"/>
      <c r="NTK95" s="17"/>
      <c r="NTL95" s="17"/>
      <c r="NTM95" s="17"/>
      <c r="NTN95" s="17"/>
      <c r="NTO95" s="17"/>
      <c r="NTP95" s="17"/>
      <c r="NTQ95" s="17"/>
      <c r="NTR95" s="17"/>
      <c r="OBI95" s="17"/>
      <c r="OBJ95" s="17"/>
      <c r="OBK95" s="17"/>
      <c r="OBL95" s="17"/>
      <c r="OBX95" s="17"/>
      <c r="OBY95" s="17"/>
      <c r="OBZ95" s="17"/>
      <c r="OCA95" s="17"/>
      <c r="OCB95" s="17"/>
      <c r="OCC95" s="17"/>
      <c r="OCD95" s="17"/>
      <c r="OCE95" s="17"/>
      <c r="OCF95" s="17"/>
      <c r="OCG95" s="17"/>
      <c r="OCH95" s="17"/>
      <c r="OCI95" s="17"/>
      <c r="OCJ95" s="17"/>
      <c r="OCK95" s="17"/>
      <c r="OCL95" s="17"/>
      <c r="OCM95" s="17"/>
      <c r="OCN95" s="17"/>
      <c r="OCO95" s="17"/>
      <c r="OCP95" s="17"/>
      <c r="OCQ95" s="17"/>
      <c r="OCR95" s="17"/>
      <c r="OCS95" s="17"/>
      <c r="OCT95" s="17"/>
      <c r="OCU95" s="17"/>
      <c r="OCV95" s="17"/>
      <c r="OCW95" s="17"/>
      <c r="OCX95" s="17"/>
      <c r="OCY95" s="17"/>
      <c r="OCZ95" s="17"/>
      <c r="ODA95" s="17"/>
      <c r="ODB95" s="17"/>
      <c r="ODC95" s="17"/>
      <c r="ODD95" s="17"/>
      <c r="ODE95" s="17"/>
      <c r="ODF95" s="17"/>
      <c r="ODG95" s="17"/>
      <c r="ODH95" s="17"/>
      <c r="ODI95" s="17"/>
      <c r="ODJ95" s="17"/>
      <c r="ODK95" s="17"/>
      <c r="ODL95" s="17"/>
      <c r="ODM95" s="17"/>
      <c r="ODN95" s="17"/>
      <c r="OLE95" s="17"/>
      <c r="OLF95" s="17"/>
      <c r="OLG95" s="17"/>
      <c r="OLH95" s="17"/>
      <c r="OLT95" s="17"/>
      <c r="OLU95" s="17"/>
      <c r="OLV95" s="17"/>
      <c r="OLW95" s="17"/>
      <c r="OLX95" s="17"/>
      <c r="OLY95" s="17"/>
      <c r="OLZ95" s="17"/>
      <c r="OMA95" s="17"/>
      <c r="OMB95" s="17"/>
      <c r="OMC95" s="17"/>
      <c r="OMD95" s="17"/>
      <c r="OME95" s="17"/>
      <c r="OMF95" s="17"/>
      <c r="OMG95" s="17"/>
      <c r="OMH95" s="17"/>
      <c r="OMI95" s="17"/>
      <c r="OMJ95" s="17"/>
      <c r="OMK95" s="17"/>
      <c r="OML95" s="17"/>
      <c r="OMM95" s="17"/>
      <c r="OMN95" s="17"/>
      <c r="OMO95" s="17"/>
      <c r="OMP95" s="17"/>
      <c r="OMQ95" s="17"/>
      <c r="OMR95" s="17"/>
      <c r="OMS95" s="17"/>
      <c r="OMT95" s="17"/>
      <c r="OMU95" s="17"/>
      <c r="OMV95" s="17"/>
      <c r="OMW95" s="17"/>
      <c r="OMX95" s="17"/>
      <c r="OMY95" s="17"/>
      <c r="OMZ95" s="17"/>
      <c r="ONA95" s="17"/>
      <c r="ONB95" s="17"/>
      <c r="ONC95" s="17"/>
      <c r="OND95" s="17"/>
      <c r="ONE95" s="17"/>
      <c r="ONF95" s="17"/>
      <c r="ONG95" s="17"/>
      <c r="ONH95" s="17"/>
      <c r="ONI95" s="17"/>
      <c r="ONJ95" s="17"/>
      <c r="OVA95" s="17"/>
      <c r="OVB95" s="17"/>
      <c r="OVC95" s="17"/>
      <c r="OVD95" s="17"/>
      <c r="OVP95" s="17"/>
      <c r="OVQ95" s="17"/>
      <c r="OVR95" s="17"/>
      <c r="OVS95" s="17"/>
      <c r="OVT95" s="17"/>
      <c r="OVU95" s="17"/>
      <c r="OVV95" s="17"/>
      <c r="OVW95" s="17"/>
      <c r="OVX95" s="17"/>
      <c r="OVY95" s="17"/>
      <c r="OVZ95" s="17"/>
      <c r="OWA95" s="17"/>
      <c r="OWB95" s="17"/>
      <c r="OWC95" s="17"/>
      <c r="OWD95" s="17"/>
      <c r="OWE95" s="17"/>
      <c r="OWF95" s="17"/>
      <c r="OWG95" s="17"/>
      <c r="OWH95" s="17"/>
      <c r="OWI95" s="17"/>
      <c r="OWJ95" s="17"/>
      <c r="OWK95" s="17"/>
      <c r="OWL95" s="17"/>
      <c r="OWM95" s="17"/>
      <c r="OWN95" s="17"/>
      <c r="OWO95" s="17"/>
      <c r="OWP95" s="17"/>
      <c r="OWQ95" s="17"/>
      <c r="OWR95" s="17"/>
      <c r="OWS95" s="17"/>
      <c r="OWT95" s="17"/>
      <c r="OWU95" s="17"/>
      <c r="OWV95" s="17"/>
      <c r="OWW95" s="17"/>
      <c r="OWX95" s="17"/>
      <c r="OWY95" s="17"/>
      <c r="OWZ95" s="17"/>
      <c r="OXA95" s="17"/>
      <c r="OXB95" s="17"/>
      <c r="OXC95" s="17"/>
      <c r="OXD95" s="17"/>
      <c r="OXE95" s="17"/>
      <c r="OXF95" s="17"/>
      <c r="PEW95" s="17"/>
      <c r="PEX95" s="17"/>
      <c r="PEY95" s="17"/>
      <c r="PEZ95" s="17"/>
      <c r="PFL95" s="17"/>
      <c r="PFM95" s="17"/>
      <c r="PFN95" s="17"/>
      <c r="PFO95" s="17"/>
      <c r="PFP95" s="17"/>
      <c r="PFQ95" s="17"/>
      <c r="PFR95" s="17"/>
      <c r="PFS95" s="17"/>
      <c r="PFT95" s="17"/>
      <c r="PFU95" s="17"/>
      <c r="PFV95" s="17"/>
      <c r="PFW95" s="17"/>
      <c r="PFX95" s="17"/>
      <c r="PFY95" s="17"/>
      <c r="PFZ95" s="17"/>
      <c r="PGA95" s="17"/>
      <c r="PGB95" s="17"/>
      <c r="PGC95" s="17"/>
      <c r="PGD95" s="17"/>
      <c r="PGE95" s="17"/>
      <c r="PGF95" s="17"/>
      <c r="PGG95" s="17"/>
      <c r="PGH95" s="17"/>
      <c r="PGI95" s="17"/>
      <c r="PGJ95" s="17"/>
      <c r="PGK95" s="17"/>
      <c r="PGL95" s="17"/>
      <c r="PGM95" s="17"/>
      <c r="PGN95" s="17"/>
      <c r="PGO95" s="17"/>
      <c r="PGP95" s="17"/>
      <c r="PGQ95" s="17"/>
      <c r="PGR95" s="17"/>
      <c r="PGS95" s="17"/>
      <c r="PGT95" s="17"/>
      <c r="PGU95" s="17"/>
      <c r="PGV95" s="17"/>
      <c r="PGW95" s="17"/>
      <c r="PGX95" s="17"/>
      <c r="PGY95" s="17"/>
      <c r="PGZ95" s="17"/>
      <c r="PHA95" s="17"/>
      <c r="PHB95" s="17"/>
      <c r="POS95" s="17"/>
      <c r="POT95" s="17"/>
      <c r="POU95" s="17"/>
      <c r="POV95" s="17"/>
      <c r="PPH95" s="17"/>
      <c r="PPI95" s="17"/>
      <c r="PPJ95" s="17"/>
      <c r="PPK95" s="17"/>
      <c r="PPL95" s="17"/>
      <c r="PPM95" s="17"/>
      <c r="PPN95" s="17"/>
      <c r="PPO95" s="17"/>
      <c r="PPP95" s="17"/>
      <c r="PPQ95" s="17"/>
      <c r="PPR95" s="17"/>
      <c r="PPS95" s="17"/>
      <c r="PPT95" s="17"/>
      <c r="PPU95" s="17"/>
      <c r="PPV95" s="17"/>
      <c r="PPW95" s="17"/>
      <c r="PPX95" s="17"/>
      <c r="PPY95" s="17"/>
      <c r="PPZ95" s="17"/>
      <c r="PQA95" s="17"/>
      <c r="PQB95" s="17"/>
      <c r="PQC95" s="17"/>
      <c r="PQD95" s="17"/>
      <c r="PQE95" s="17"/>
      <c r="PQF95" s="17"/>
      <c r="PQG95" s="17"/>
      <c r="PQH95" s="17"/>
      <c r="PQI95" s="17"/>
      <c r="PQJ95" s="17"/>
      <c r="PQK95" s="17"/>
      <c r="PQL95" s="17"/>
      <c r="PQM95" s="17"/>
      <c r="PQN95" s="17"/>
      <c r="PQO95" s="17"/>
      <c r="PQP95" s="17"/>
      <c r="PQQ95" s="17"/>
      <c r="PQR95" s="17"/>
      <c r="PQS95" s="17"/>
      <c r="PQT95" s="17"/>
      <c r="PQU95" s="17"/>
      <c r="PQV95" s="17"/>
      <c r="PQW95" s="17"/>
      <c r="PQX95" s="17"/>
      <c r="PYO95" s="17"/>
      <c r="PYP95" s="17"/>
      <c r="PYQ95" s="17"/>
      <c r="PYR95" s="17"/>
      <c r="PZD95" s="17"/>
      <c r="PZE95" s="17"/>
      <c r="PZF95" s="17"/>
      <c r="PZG95" s="17"/>
      <c r="PZH95" s="17"/>
      <c r="PZI95" s="17"/>
      <c r="PZJ95" s="17"/>
      <c r="PZK95" s="17"/>
      <c r="PZL95" s="17"/>
      <c r="PZM95" s="17"/>
      <c r="PZN95" s="17"/>
      <c r="PZO95" s="17"/>
      <c r="PZP95" s="17"/>
      <c r="PZQ95" s="17"/>
      <c r="PZR95" s="17"/>
      <c r="PZS95" s="17"/>
      <c r="PZT95" s="17"/>
      <c r="PZU95" s="17"/>
      <c r="PZV95" s="17"/>
      <c r="PZW95" s="17"/>
      <c r="PZX95" s="17"/>
      <c r="PZY95" s="17"/>
      <c r="PZZ95" s="17"/>
      <c r="QAA95" s="17"/>
      <c r="QAB95" s="17"/>
      <c r="QAC95" s="17"/>
      <c r="QAD95" s="17"/>
      <c r="QAE95" s="17"/>
      <c r="QAF95" s="17"/>
      <c r="QAG95" s="17"/>
      <c r="QAH95" s="17"/>
      <c r="QAI95" s="17"/>
      <c r="QAJ95" s="17"/>
      <c r="QAK95" s="17"/>
      <c r="QAL95" s="17"/>
      <c r="QAM95" s="17"/>
      <c r="QAN95" s="17"/>
      <c r="QAO95" s="17"/>
      <c r="QAP95" s="17"/>
      <c r="QAQ95" s="17"/>
      <c r="QAR95" s="17"/>
      <c r="QAS95" s="17"/>
      <c r="QAT95" s="17"/>
      <c r="QIK95" s="17"/>
      <c r="QIL95" s="17"/>
      <c r="QIM95" s="17"/>
      <c r="QIN95" s="17"/>
      <c r="QIZ95" s="17"/>
      <c r="QJA95" s="17"/>
      <c r="QJB95" s="17"/>
      <c r="QJC95" s="17"/>
      <c r="QJD95" s="17"/>
      <c r="QJE95" s="17"/>
      <c r="QJF95" s="17"/>
      <c r="QJG95" s="17"/>
      <c r="QJH95" s="17"/>
      <c r="QJI95" s="17"/>
      <c r="QJJ95" s="17"/>
      <c r="QJK95" s="17"/>
      <c r="QJL95" s="17"/>
      <c r="QJM95" s="17"/>
      <c r="QJN95" s="17"/>
      <c r="QJO95" s="17"/>
      <c r="QJP95" s="17"/>
      <c r="QJQ95" s="17"/>
      <c r="QJR95" s="17"/>
      <c r="QJS95" s="17"/>
      <c r="QJT95" s="17"/>
      <c r="QJU95" s="17"/>
      <c r="QJV95" s="17"/>
      <c r="QJW95" s="17"/>
      <c r="QJX95" s="17"/>
      <c r="QJY95" s="17"/>
      <c r="QJZ95" s="17"/>
      <c r="QKA95" s="17"/>
      <c r="QKB95" s="17"/>
      <c r="QKC95" s="17"/>
      <c r="QKD95" s="17"/>
      <c r="QKE95" s="17"/>
      <c r="QKF95" s="17"/>
      <c r="QKG95" s="17"/>
      <c r="QKH95" s="17"/>
      <c r="QKI95" s="17"/>
      <c r="QKJ95" s="17"/>
      <c r="QKK95" s="17"/>
      <c r="QKL95" s="17"/>
      <c r="QKM95" s="17"/>
      <c r="QKN95" s="17"/>
      <c r="QKO95" s="17"/>
      <c r="QKP95" s="17"/>
      <c r="QSG95" s="17"/>
      <c r="QSH95" s="17"/>
      <c r="QSI95" s="17"/>
      <c r="QSJ95" s="17"/>
      <c r="QSV95" s="17"/>
      <c r="QSW95" s="17"/>
      <c r="QSX95" s="17"/>
      <c r="QSY95" s="17"/>
      <c r="QSZ95" s="17"/>
      <c r="QTA95" s="17"/>
      <c r="QTB95" s="17"/>
      <c r="QTC95" s="17"/>
      <c r="QTD95" s="17"/>
      <c r="QTE95" s="17"/>
      <c r="QTF95" s="17"/>
      <c r="QTG95" s="17"/>
      <c r="QTH95" s="17"/>
      <c r="QTI95" s="17"/>
      <c r="QTJ95" s="17"/>
      <c r="QTK95" s="17"/>
      <c r="QTL95" s="17"/>
      <c r="QTM95" s="17"/>
      <c r="QTN95" s="17"/>
      <c r="QTO95" s="17"/>
      <c r="QTP95" s="17"/>
      <c r="QTQ95" s="17"/>
      <c r="QTR95" s="17"/>
      <c r="QTS95" s="17"/>
      <c r="QTT95" s="17"/>
      <c r="QTU95" s="17"/>
      <c r="QTV95" s="17"/>
      <c r="QTW95" s="17"/>
      <c r="QTX95" s="17"/>
      <c r="QTY95" s="17"/>
      <c r="QTZ95" s="17"/>
      <c r="QUA95" s="17"/>
      <c r="QUB95" s="17"/>
      <c r="QUC95" s="17"/>
      <c r="QUD95" s="17"/>
      <c r="QUE95" s="17"/>
      <c r="QUF95" s="17"/>
      <c r="QUG95" s="17"/>
      <c r="QUH95" s="17"/>
      <c r="QUI95" s="17"/>
      <c r="QUJ95" s="17"/>
      <c r="QUK95" s="17"/>
      <c r="QUL95" s="17"/>
      <c r="RCC95" s="17"/>
      <c r="RCD95" s="17"/>
      <c r="RCE95" s="17"/>
      <c r="RCF95" s="17"/>
      <c r="RCR95" s="17"/>
      <c r="RCS95" s="17"/>
      <c r="RCT95" s="17"/>
      <c r="RCU95" s="17"/>
      <c r="RCV95" s="17"/>
      <c r="RCW95" s="17"/>
      <c r="RCX95" s="17"/>
      <c r="RCY95" s="17"/>
      <c r="RCZ95" s="17"/>
      <c r="RDA95" s="17"/>
      <c r="RDB95" s="17"/>
      <c r="RDC95" s="17"/>
      <c r="RDD95" s="17"/>
      <c r="RDE95" s="17"/>
      <c r="RDF95" s="17"/>
      <c r="RDG95" s="17"/>
      <c r="RDH95" s="17"/>
      <c r="RDI95" s="17"/>
      <c r="RDJ95" s="17"/>
      <c r="RDK95" s="17"/>
      <c r="RDL95" s="17"/>
      <c r="RDM95" s="17"/>
      <c r="RDN95" s="17"/>
      <c r="RDO95" s="17"/>
      <c r="RDP95" s="17"/>
      <c r="RDQ95" s="17"/>
      <c r="RDR95" s="17"/>
      <c r="RDS95" s="17"/>
      <c r="RDT95" s="17"/>
      <c r="RDU95" s="17"/>
      <c r="RDV95" s="17"/>
      <c r="RDW95" s="17"/>
      <c r="RDX95" s="17"/>
      <c r="RDY95" s="17"/>
      <c r="RDZ95" s="17"/>
      <c r="REA95" s="17"/>
      <c r="REB95" s="17"/>
      <c r="REC95" s="17"/>
      <c r="RED95" s="17"/>
      <c r="REE95" s="17"/>
      <c r="REF95" s="17"/>
      <c r="REG95" s="17"/>
      <c r="REH95" s="17"/>
      <c r="RLY95" s="17"/>
      <c r="RLZ95" s="17"/>
      <c r="RMA95" s="17"/>
      <c r="RMB95" s="17"/>
      <c r="RMN95" s="17"/>
      <c r="RMO95" s="17"/>
      <c r="RMP95" s="17"/>
      <c r="RMQ95" s="17"/>
      <c r="RMR95" s="17"/>
      <c r="RMS95" s="17"/>
      <c r="RMT95" s="17"/>
      <c r="RMU95" s="17"/>
      <c r="RMV95" s="17"/>
      <c r="RMW95" s="17"/>
      <c r="RMX95" s="17"/>
      <c r="RMY95" s="17"/>
      <c r="RMZ95" s="17"/>
      <c r="RNA95" s="17"/>
      <c r="RNB95" s="17"/>
      <c r="RNC95" s="17"/>
      <c r="RND95" s="17"/>
      <c r="RNE95" s="17"/>
      <c r="RNF95" s="17"/>
      <c r="RNG95" s="17"/>
      <c r="RNH95" s="17"/>
      <c r="RNI95" s="17"/>
      <c r="RNJ95" s="17"/>
      <c r="RNK95" s="17"/>
      <c r="RNL95" s="17"/>
      <c r="RNM95" s="17"/>
      <c r="RNN95" s="17"/>
      <c r="RNO95" s="17"/>
      <c r="RNP95" s="17"/>
      <c r="RNQ95" s="17"/>
      <c r="RNR95" s="17"/>
      <c r="RNS95" s="17"/>
      <c r="RNT95" s="17"/>
      <c r="RNU95" s="17"/>
      <c r="RNV95" s="17"/>
      <c r="RNW95" s="17"/>
      <c r="RNX95" s="17"/>
      <c r="RNY95" s="17"/>
      <c r="RNZ95" s="17"/>
      <c r="ROA95" s="17"/>
      <c r="ROB95" s="17"/>
      <c r="ROC95" s="17"/>
      <c r="ROD95" s="17"/>
      <c r="RVU95" s="17"/>
      <c r="RVV95" s="17"/>
      <c r="RVW95" s="17"/>
      <c r="RVX95" s="17"/>
      <c r="RWJ95" s="17"/>
      <c r="RWK95" s="17"/>
      <c r="RWL95" s="17"/>
      <c r="RWM95" s="17"/>
      <c r="RWN95" s="17"/>
      <c r="RWO95" s="17"/>
      <c r="RWP95" s="17"/>
      <c r="RWQ95" s="17"/>
      <c r="RWR95" s="17"/>
      <c r="RWS95" s="17"/>
      <c r="RWT95" s="17"/>
      <c r="RWU95" s="17"/>
      <c r="RWV95" s="17"/>
      <c r="RWW95" s="17"/>
      <c r="RWX95" s="17"/>
      <c r="RWY95" s="17"/>
      <c r="RWZ95" s="17"/>
      <c r="RXA95" s="17"/>
      <c r="RXB95" s="17"/>
      <c r="RXC95" s="17"/>
      <c r="RXD95" s="17"/>
      <c r="RXE95" s="17"/>
      <c r="RXF95" s="17"/>
      <c r="RXG95" s="17"/>
      <c r="RXH95" s="17"/>
      <c r="RXI95" s="17"/>
      <c r="RXJ95" s="17"/>
      <c r="RXK95" s="17"/>
      <c r="RXL95" s="17"/>
      <c r="RXM95" s="17"/>
      <c r="RXN95" s="17"/>
      <c r="RXO95" s="17"/>
      <c r="RXP95" s="17"/>
      <c r="RXQ95" s="17"/>
      <c r="RXR95" s="17"/>
      <c r="RXS95" s="17"/>
      <c r="RXT95" s="17"/>
      <c r="RXU95" s="17"/>
      <c r="RXV95" s="17"/>
      <c r="RXW95" s="17"/>
      <c r="RXX95" s="17"/>
      <c r="RXY95" s="17"/>
      <c r="RXZ95" s="17"/>
      <c r="SFQ95" s="17"/>
      <c r="SFR95" s="17"/>
      <c r="SFS95" s="17"/>
      <c r="SFT95" s="17"/>
      <c r="SGF95" s="17"/>
      <c r="SGG95" s="17"/>
      <c r="SGH95" s="17"/>
      <c r="SGI95" s="17"/>
      <c r="SGJ95" s="17"/>
      <c r="SGK95" s="17"/>
      <c r="SGL95" s="17"/>
      <c r="SGM95" s="17"/>
      <c r="SGN95" s="17"/>
      <c r="SGO95" s="17"/>
      <c r="SGP95" s="17"/>
      <c r="SGQ95" s="17"/>
      <c r="SGR95" s="17"/>
      <c r="SGS95" s="17"/>
      <c r="SGT95" s="17"/>
      <c r="SGU95" s="17"/>
      <c r="SGV95" s="17"/>
      <c r="SGW95" s="17"/>
      <c r="SGX95" s="17"/>
      <c r="SGY95" s="17"/>
      <c r="SGZ95" s="17"/>
      <c r="SHA95" s="17"/>
      <c r="SHB95" s="17"/>
      <c r="SHC95" s="17"/>
      <c r="SHD95" s="17"/>
      <c r="SHE95" s="17"/>
      <c r="SHF95" s="17"/>
      <c r="SHG95" s="17"/>
      <c r="SHH95" s="17"/>
      <c r="SHI95" s="17"/>
      <c r="SHJ95" s="17"/>
      <c r="SHK95" s="17"/>
      <c r="SHL95" s="17"/>
      <c r="SHM95" s="17"/>
      <c r="SHN95" s="17"/>
      <c r="SHO95" s="17"/>
      <c r="SHP95" s="17"/>
      <c r="SHQ95" s="17"/>
      <c r="SHR95" s="17"/>
      <c r="SHS95" s="17"/>
      <c r="SHT95" s="17"/>
      <c r="SHU95" s="17"/>
      <c r="SHV95" s="17"/>
      <c r="SPM95" s="17"/>
      <c r="SPN95" s="17"/>
      <c r="SPO95" s="17"/>
      <c r="SPP95" s="17"/>
      <c r="SQB95" s="17"/>
      <c r="SQC95" s="17"/>
      <c r="SQD95" s="17"/>
      <c r="SQE95" s="17"/>
      <c r="SQF95" s="17"/>
      <c r="SQG95" s="17"/>
      <c r="SQH95" s="17"/>
      <c r="SQI95" s="17"/>
      <c r="SQJ95" s="17"/>
      <c r="SQK95" s="17"/>
      <c r="SQL95" s="17"/>
      <c r="SQM95" s="17"/>
      <c r="SQN95" s="17"/>
      <c r="SQO95" s="17"/>
      <c r="SQP95" s="17"/>
      <c r="SQQ95" s="17"/>
      <c r="SQR95" s="17"/>
      <c r="SQS95" s="17"/>
      <c r="SQT95" s="17"/>
      <c r="SQU95" s="17"/>
      <c r="SQV95" s="17"/>
      <c r="SQW95" s="17"/>
      <c r="SQX95" s="17"/>
      <c r="SQY95" s="17"/>
      <c r="SQZ95" s="17"/>
      <c r="SRA95" s="17"/>
      <c r="SRB95" s="17"/>
      <c r="SRC95" s="17"/>
      <c r="SRD95" s="17"/>
      <c r="SRE95" s="17"/>
      <c r="SRF95" s="17"/>
      <c r="SRG95" s="17"/>
      <c r="SRH95" s="17"/>
      <c r="SRI95" s="17"/>
      <c r="SRJ95" s="17"/>
      <c r="SRK95" s="17"/>
      <c r="SRL95" s="17"/>
      <c r="SRM95" s="17"/>
      <c r="SRN95" s="17"/>
      <c r="SRO95" s="17"/>
      <c r="SRP95" s="17"/>
      <c r="SRQ95" s="17"/>
      <c r="SRR95" s="17"/>
      <c r="SZI95" s="17"/>
      <c r="SZJ95" s="17"/>
      <c r="SZK95" s="17"/>
      <c r="SZL95" s="17"/>
      <c r="SZX95" s="17"/>
      <c r="SZY95" s="17"/>
      <c r="SZZ95" s="17"/>
      <c r="TAA95" s="17"/>
      <c r="TAB95" s="17"/>
      <c r="TAC95" s="17"/>
      <c r="TAD95" s="17"/>
      <c r="TAE95" s="17"/>
      <c r="TAF95" s="17"/>
      <c r="TAG95" s="17"/>
      <c r="TAH95" s="17"/>
      <c r="TAI95" s="17"/>
      <c r="TAJ95" s="17"/>
      <c r="TAK95" s="17"/>
      <c r="TAL95" s="17"/>
      <c r="TAM95" s="17"/>
      <c r="TAN95" s="17"/>
      <c r="TAO95" s="17"/>
      <c r="TAP95" s="17"/>
      <c r="TAQ95" s="17"/>
      <c r="TAR95" s="17"/>
      <c r="TAS95" s="17"/>
      <c r="TAT95" s="17"/>
      <c r="TAU95" s="17"/>
      <c r="TAV95" s="17"/>
      <c r="TAW95" s="17"/>
      <c r="TAX95" s="17"/>
      <c r="TAY95" s="17"/>
      <c r="TAZ95" s="17"/>
      <c r="TBA95" s="17"/>
      <c r="TBB95" s="17"/>
      <c r="TBC95" s="17"/>
      <c r="TBD95" s="17"/>
      <c r="TBE95" s="17"/>
      <c r="TBF95" s="17"/>
      <c r="TBG95" s="17"/>
      <c r="TBH95" s="17"/>
      <c r="TBI95" s="17"/>
      <c r="TBJ95" s="17"/>
      <c r="TBK95" s="17"/>
      <c r="TBL95" s="17"/>
      <c r="TBM95" s="17"/>
      <c r="TBN95" s="17"/>
      <c r="TJE95" s="17"/>
      <c r="TJF95" s="17"/>
      <c r="TJG95" s="17"/>
      <c r="TJH95" s="17"/>
      <c r="TJT95" s="17"/>
      <c r="TJU95" s="17"/>
      <c r="TJV95" s="17"/>
      <c r="TJW95" s="17"/>
      <c r="TJX95" s="17"/>
      <c r="TJY95" s="17"/>
      <c r="TJZ95" s="17"/>
      <c r="TKA95" s="17"/>
      <c r="TKB95" s="17"/>
      <c r="TKC95" s="17"/>
      <c r="TKD95" s="17"/>
      <c r="TKE95" s="17"/>
      <c r="TKF95" s="17"/>
      <c r="TKG95" s="17"/>
      <c r="TKH95" s="17"/>
      <c r="TKI95" s="17"/>
      <c r="TKJ95" s="17"/>
      <c r="TKK95" s="17"/>
      <c r="TKL95" s="17"/>
      <c r="TKM95" s="17"/>
      <c r="TKN95" s="17"/>
      <c r="TKO95" s="17"/>
      <c r="TKP95" s="17"/>
      <c r="TKQ95" s="17"/>
      <c r="TKR95" s="17"/>
      <c r="TKS95" s="17"/>
      <c r="TKT95" s="17"/>
      <c r="TKU95" s="17"/>
      <c r="TKV95" s="17"/>
      <c r="TKW95" s="17"/>
      <c r="TKX95" s="17"/>
      <c r="TKY95" s="17"/>
      <c r="TKZ95" s="17"/>
      <c r="TLA95" s="17"/>
      <c r="TLB95" s="17"/>
      <c r="TLC95" s="17"/>
      <c r="TLD95" s="17"/>
      <c r="TLE95" s="17"/>
      <c r="TLF95" s="17"/>
      <c r="TLG95" s="17"/>
      <c r="TLH95" s="17"/>
      <c r="TLI95" s="17"/>
      <c r="TLJ95" s="17"/>
      <c r="TTA95" s="17"/>
      <c r="TTB95" s="17"/>
      <c r="TTC95" s="17"/>
      <c r="TTD95" s="17"/>
      <c r="TTP95" s="17"/>
      <c r="TTQ95" s="17"/>
      <c r="TTR95" s="17"/>
      <c r="TTS95" s="17"/>
      <c r="TTT95" s="17"/>
      <c r="TTU95" s="17"/>
      <c r="TTV95" s="17"/>
      <c r="TTW95" s="17"/>
      <c r="TTX95" s="17"/>
      <c r="TTY95" s="17"/>
      <c r="TTZ95" s="17"/>
      <c r="TUA95" s="17"/>
      <c r="TUB95" s="17"/>
      <c r="TUC95" s="17"/>
      <c r="TUD95" s="17"/>
      <c r="TUE95" s="17"/>
      <c r="TUF95" s="17"/>
      <c r="TUG95" s="17"/>
      <c r="TUH95" s="17"/>
      <c r="TUI95" s="17"/>
      <c r="TUJ95" s="17"/>
      <c r="TUK95" s="17"/>
      <c r="TUL95" s="17"/>
      <c r="TUM95" s="17"/>
      <c r="TUN95" s="17"/>
      <c r="TUO95" s="17"/>
      <c r="TUP95" s="17"/>
      <c r="TUQ95" s="17"/>
      <c r="TUR95" s="17"/>
      <c r="TUS95" s="17"/>
      <c r="TUT95" s="17"/>
      <c r="TUU95" s="17"/>
      <c r="TUV95" s="17"/>
      <c r="TUW95" s="17"/>
      <c r="TUX95" s="17"/>
      <c r="TUY95" s="17"/>
      <c r="TUZ95" s="17"/>
      <c r="TVA95" s="17"/>
      <c r="TVB95" s="17"/>
      <c r="TVC95" s="17"/>
      <c r="TVD95" s="17"/>
      <c r="TVE95" s="17"/>
      <c r="TVF95" s="17"/>
      <c r="UCW95" s="17"/>
      <c r="UCX95" s="17"/>
      <c r="UCY95" s="17"/>
      <c r="UCZ95" s="17"/>
      <c r="UDL95" s="17"/>
      <c r="UDM95" s="17"/>
      <c r="UDN95" s="17"/>
      <c r="UDO95" s="17"/>
      <c r="UDP95" s="17"/>
      <c r="UDQ95" s="17"/>
      <c r="UDR95" s="17"/>
      <c r="UDS95" s="17"/>
      <c r="UDT95" s="17"/>
      <c r="UDU95" s="17"/>
      <c r="UDV95" s="17"/>
      <c r="UDW95" s="17"/>
      <c r="UDX95" s="17"/>
      <c r="UDY95" s="17"/>
      <c r="UDZ95" s="17"/>
      <c r="UEA95" s="17"/>
      <c r="UEB95" s="17"/>
      <c r="UEC95" s="17"/>
      <c r="UED95" s="17"/>
      <c r="UEE95" s="17"/>
      <c r="UEF95" s="17"/>
      <c r="UEG95" s="17"/>
      <c r="UEH95" s="17"/>
      <c r="UEI95" s="17"/>
      <c r="UEJ95" s="17"/>
      <c r="UEK95" s="17"/>
      <c r="UEL95" s="17"/>
      <c r="UEM95" s="17"/>
      <c r="UEN95" s="17"/>
      <c r="UEO95" s="17"/>
      <c r="UEP95" s="17"/>
      <c r="UEQ95" s="17"/>
      <c r="UER95" s="17"/>
      <c r="UES95" s="17"/>
      <c r="UET95" s="17"/>
      <c r="UEU95" s="17"/>
      <c r="UEV95" s="17"/>
      <c r="UEW95" s="17"/>
      <c r="UEX95" s="17"/>
      <c r="UEY95" s="17"/>
      <c r="UEZ95" s="17"/>
      <c r="UFA95" s="17"/>
      <c r="UFB95" s="17"/>
      <c r="UMS95" s="17"/>
      <c r="UMT95" s="17"/>
      <c r="UMU95" s="17"/>
      <c r="UMV95" s="17"/>
      <c r="UNH95" s="17"/>
      <c r="UNI95" s="17"/>
      <c r="UNJ95" s="17"/>
      <c r="UNK95" s="17"/>
      <c r="UNL95" s="17"/>
      <c r="UNM95" s="17"/>
      <c r="UNN95" s="17"/>
      <c r="UNO95" s="17"/>
      <c r="UNP95" s="17"/>
      <c r="UNQ95" s="17"/>
      <c r="UNR95" s="17"/>
      <c r="UNS95" s="17"/>
      <c r="UNT95" s="17"/>
      <c r="UNU95" s="17"/>
      <c r="UNV95" s="17"/>
      <c r="UNW95" s="17"/>
      <c r="UNX95" s="17"/>
      <c r="UNY95" s="17"/>
      <c r="UNZ95" s="17"/>
      <c r="UOA95" s="17"/>
      <c r="UOB95" s="17"/>
      <c r="UOC95" s="17"/>
      <c r="UOD95" s="17"/>
      <c r="UOE95" s="17"/>
      <c r="UOF95" s="17"/>
      <c r="UOG95" s="17"/>
      <c r="UOH95" s="17"/>
      <c r="UOI95" s="17"/>
      <c r="UOJ95" s="17"/>
      <c r="UOK95" s="17"/>
      <c r="UOL95" s="17"/>
      <c r="UOM95" s="17"/>
      <c r="UON95" s="17"/>
      <c r="UOO95" s="17"/>
      <c r="UOP95" s="17"/>
      <c r="UOQ95" s="17"/>
      <c r="UOR95" s="17"/>
      <c r="UOS95" s="17"/>
      <c r="UOT95" s="17"/>
      <c r="UOU95" s="17"/>
      <c r="UOV95" s="17"/>
      <c r="UOW95" s="17"/>
      <c r="UOX95" s="17"/>
      <c r="UWO95" s="17"/>
      <c r="UWP95" s="17"/>
      <c r="UWQ95" s="17"/>
      <c r="UWR95" s="17"/>
      <c r="UXD95" s="17"/>
      <c r="UXE95" s="17"/>
      <c r="UXF95" s="17"/>
      <c r="UXG95" s="17"/>
      <c r="UXH95" s="17"/>
      <c r="UXI95" s="17"/>
      <c r="UXJ95" s="17"/>
      <c r="UXK95" s="17"/>
      <c r="UXL95" s="17"/>
      <c r="UXM95" s="17"/>
      <c r="UXN95" s="17"/>
      <c r="UXO95" s="17"/>
      <c r="UXP95" s="17"/>
      <c r="UXQ95" s="17"/>
      <c r="UXR95" s="17"/>
      <c r="UXS95" s="17"/>
      <c r="UXT95" s="17"/>
      <c r="UXU95" s="17"/>
      <c r="UXV95" s="17"/>
      <c r="UXW95" s="17"/>
      <c r="UXX95" s="17"/>
      <c r="UXY95" s="17"/>
      <c r="UXZ95" s="17"/>
      <c r="UYA95" s="17"/>
      <c r="UYB95" s="17"/>
      <c r="UYC95" s="17"/>
      <c r="UYD95" s="17"/>
      <c r="UYE95" s="17"/>
      <c r="UYF95" s="17"/>
      <c r="UYG95" s="17"/>
      <c r="UYH95" s="17"/>
      <c r="UYI95" s="17"/>
      <c r="UYJ95" s="17"/>
      <c r="UYK95" s="17"/>
      <c r="UYL95" s="17"/>
      <c r="UYM95" s="17"/>
      <c r="UYN95" s="17"/>
      <c r="UYO95" s="17"/>
      <c r="UYP95" s="17"/>
      <c r="UYQ95" s="17"/>
      <c r="UYR95" s="17"/>
      <c r="UYS95" s="17"/>
      <c r="UYT95" s="17"/>
      <c r="VGK95" s="17"/>
      <c r="VGL95" s="17"/>
      <c r="VGM95" s="17"/>
      <c r="VGN95" s="17"/>
      <c r="VGZ95" s="17"/>
      <c r="VHA95" s="17"/>
      <c r="VHB95" s="17"/>
      <c r="VHC95" s="17"/>
      <c r="VHD95" s="17"/>
      <c r="VHE95" s="17"/>
      <c r="VHF95" s="17"/>
      <c r="VHG95" s="17"/>
      <c r="VHH95" s="17"/>
      <c r="VHI95" s="17"/>
      <c r="VHJ95" s="17"/>
      <c r="VHK95" s="17"/>
      <c r="VHL95" s="17"/>
      <c r="VHM95" s="17"/>
      <c r="VHN95" s="17"/>
      <c r="VHO95" s="17"/>
      <c r="VHP95" s="17"/>
      <c r="VHQ95" s="17"/>
      <c r="VHR95" s="17"/>
      <c r="VHS95" s="17"/>
      <c r="VHT95" s="17"/>
      <c r="VHU95" s="17"/>
      <c r="VHV95" s="17"/>
      <c r="VHW95" s="17"/>
      <c r="VHX95" s="17"/>
      <c r="VHY95" s="17"/>
      <c r="VHZ95" s="17"/>
      <c r="VIA95" s="17"/>
      <c r="VIB95" s="17"/>
      <c r="VIC95" s="17"/>
      <c r="VID95" s="17"/>
      <c r="VIE95" s="17"/>
      <c r="VIF95" s="17"/>
      <c r="VIG95" s="17"/>
      <c r="VIH95" s="17"/>
      <c r="VII95" s="17"/>
      <c r="VIJ95" s="17"/>
      <c r="VIK95" s="17"/>
      <c r="VIL95" s="17"/>
      <c r="VIM95" s="17"/>
      <c r="VIN95" s="17"/>
      <c r="VIO95" s="17"/>
      <c r="VIP95" s="17"/>
      <c r="VQG95" s="17"/>
      <c r="VQH95" s="17"/>
      <c r="VQI95" s="17"/>
      <c r="VQJ95" s="17"/>
      <c r="VQV95" s="17"/>
      <c r="VQW95" s="17"/>
      <c r="VQX95" s="17"/>
      <c r="VQY95" s="17"/>
      <c r="VQZ95" s="17"/>
      <c r="VRA95" s="17"/>
      <c r="VRB95" s="17"/>
      <c r="VRC95" s="17"/>
      <c r="VRD95" s="17"/>
      <c r="VRE95" s="17"/>
      <c r="VRF95" s="17"/>
      <c r="VRG95" s="17"/>
      <c r="VRH95" s="17"/>
      <c r="VRI95" s="17"/>
      <c r="VRJ95" s="17"/>
      <c r="VRK95" s="17"/>
      <c r="VRL95" s="17"/>
      <c r="VRM95" s="17"/>
      <c r="VRN95" s="17"/>
      <c r="VRO95" s="17"/>
      <c r="VRP95" s="17"/>
      <c r="VRQ95" s="17"/>
      <c r="VRR95" s="17"/>
      <c r="VRS95" s="17"/>
      <c r="VRT95" s="17"/>
      <c r="VRU95" s="17"/>
      <c r="VRV95" s="17"/>
      <c r="VRW95" s="17"/>
      <c r="VRX95" s="17"/>
      <c r="VRY95" s="17"/>
      <c r="VRZ95" s="17"/>
      <c r="VSA95" s="17"/>
      <c r="VSB95" s="17"/>
      <c r="VSC95" s="17"/>
      <c r="VSD95" s="17"/>
      <c r="VSE95" s="17"/>
      <c r="VSF95" s="17"/>
      <c r="VSG95" s="17"/>
      <c r="VSH95" s="17"/>
      <c r="VSI95" s="17"/>
      <c r="VSJ95" s="17"/>
      <c r="VSK95" s="17"/>
      <c r="VSL95" s="17"/>
      <c r="WAC95" s="17"/>
      <c r="WAD95" s="17"/>
      <c r="WAE95" s="17"/>
      <c r="WAF95" s="17"/>
      <c r="WAR95" s="17"/>
      <c r="WAS95" s="17"/>
      <c r="WAT95" s="17"/>
      <c r="WAU95" s="17"/>
      <c r="WAV95" s="17"/>
      <c r="WAW95" s="17"/>
      <c r="WAX95" s="17"/>
      <c r="WAY95" s="17"/>
      <c r="WAZ95" s="17"/>
      <c r="WBA95" s="17"/>
      <c r="WBB95" s="17"/>
      <c r="WBC95" s="17"/>
      <c r="WBD95" s="17"/>
      <c r="WBE95" s="17"/>
      <c r="WBF95" s="17"/>
      <c r="WBG95" s="17"/>
      <c r="WBH95" s="17"/>
      <c r="WBI95" s="17"/>
      <c r="WBJ95" s="17"/>
      <c r="WBK95" s="17"/>
      <c r="WBL95" s="17"/>
      <c r="WBM95" s="17"/>
      <c r="WBN95" s="17"/>
      <c r="WBO95" s="17"/>
      <c r="WBP95" s="17"/>
      <c r="WBQ95" s="17"/>
      <c r="WBR95" s="17"/>
      <c r="WBS95" s="17"/>
      <c r="WBT95" s="17"/>
      <c r="WBU95" s="17"/>
      <c r="WBV95" s="17"/>
      <c r="WBW95" s="17"/>
      <c r="WBX95" s="17"/>
      <c r="WBY95" s="17"/>
      <c r="WBZ95" s="17"/>
      <c r="WCA95" s="17"/>
      <c r="WCB95" s="17"/>
      <c r="WCC95" s="17"/>
      <c r="WCD95" s="17"/>
      <c r="WCE95" s="17"/>
      <c r="WCF95" s="17"/>
      <c r="WCG95" s="17"/>
      <c r="WCH95" s="17"/>
      <c r="WJY95" s="17"/>
      <c r="WJZ95" s="17"/>
      <c r="WKA95" s="17"/>
      <c r="WKB95" s="17"/>
      <c r="WKN95" s="17"/>
      <c r="WKO95" s="17"/>
      <c r="WKP95" s="17"/>
      <c r="WKQ95" s="17"/>
      <c r="WKR95" s="17"/>
      <c r="WKS95" s="17"/>
      <c r="WKT95" s="17"/>
      <c r="WKU95" s="17"/>
      <c r="WKV95" s="17"/>
      <c r="WKW95" s="17"/>
      <c r="WKX95" s="17"/>
      <c r="WKY95" s="17"/>
      <c r="WKZ95" s="17"/>
      <c r="WLA95" s="17"/>
      <c r="WLB95" s="17"/>
      <c r="WLC95" s="17"/>
      <c r="WLD95" s="17"/>
      <c r="WLE95" s="17"/>
      <c r="WLF95" s="17"/>
      <c r="WLG95" s="17"/>
      <c r="WLH95" s="17"/>
      <c r="WLI95" s="17"/>
      <c r="WLJ95" s="17"/>
      <c r="WLK95" s="17"/>
      <c r="WLL95" s="17"/>
      <c r="WLM95" s="17"/>
      <c r="WLN95" s="17"/>
      <c r="WLO95" s="17"/>
      <c r="WLP95" s="17"/>
      <c r="WLQ95" s="17"/>
      <c r="WLR95" s="17"/>
      <c r="WLS95" s="17"/>
      <c r="WLT95" s="17"/>
      <c r="WLU95" s="17"/>
      <c r="WLV95" s="17"/>
      <c r="WLW95" s="17"/>
      <c r="WLX95" s="17"/>
      <c r="WLY95" s="17"/>
      <c r="WLZ95" s="17"/>
      <c r="WMA95" s="17"/>
      <c r="WMB95" s="17"/>
      <c r="WMC95" s="17"/>
      <c r="WMD95" s="17"/>
      <c r="WTU95" s="17"/>
      <c r="WTV95" s="17"/>
      <c r="WTW95" s="17"/>
      <c r="WTX95" s="17"/>
      <c r="WUJ95" s="17"/>
      <c r="WUK95" s="17"/>
      <c r="WUL95" s="17"/>
      <c r="WUM95" s="17"/>
      <c r="WUN95" s="17"/>
      <c r="WUO95" s="17"/>
      <c r="WUP95" s="17"/>
      <c r="WUQ95" s="17"/>
      <c r="WUR95" s="17"/>
      <c r="WUS95" s="17"/>
      <c r="WUT95" s="17"/>
      <c r="WUU95" s="17"/>
      <c r="WUV95" s="17"/>
      <c r="WUW95" s="17"/>
      <c r="WUX95" s="17"/>
      <c r="WUY95" s="17"/>
      <c r="WUZ95" s="17"/>
      <c r="WVA95" s="17"/>
      <c r="WVB95" s="17"/>
      <c r="WVC95" s="17"/>
      <c r="WVD95" s="17"/>
      <c r="WVE95" s="17"/>
      <c r="WVF95" s="17"/>
      <c r="WVG95" s="17"/>
      <c r="WVH95" s="17"/>
      <c r="WVI95" s="17"/>
      <c r="WVJ95" s="17"/>
      <c r="WVK95" s="17"/>
      <c r="WVL95" s="17"/>
      <c r="WVM95" s="17"/>
      <c r="WVN95" s="17"/>
      <c r="WVO95" s="17"/>
      <c r="WVP95" s="17"/>
      <c r="WVQ95" s="17"/>
      <c r="WVR95" s="17"/>
      <c r="WVS95" s="17"/>
      <c r="WVT95" s="17"/>
      <c r="WVU95" s="17"/>
      <c r="WVV95" s="17"/>
      <c r="WVW95" s="17"/>
      <c r="WVX95" s="17"/>
      <c r="WVY95" s="17"/>
      <c r="WVZ95" s="17"/>
    </row>
    <row r="96" spans="1:16146" s="42" customFormat="1" ht="94.5" x14ac:dyDescent="0.25">
      <c r="A96" s="111">
        <f t="shared" si="162"/>
        <v>91</v>
      </c>
      <c r="B96" s="111" t="str">
        <f t="shared" si="203"/>
        <v>VT4*0,8</v>
      </c>
      <c r="C96" s="111" t="str">
        <f t="shared" si="204"/>
        <v>LT5NT1_D4</v>
      </c>
      <c r="D96" s="129" t="str">
        <f>V96&amp;W96&amp;X96&amp;Y96&amp;Z96</f>
        <v>Các tuyến đường giao thông không đấu nối trực tiếp và thông ra Đường tỉnh 769 đoạn từ Đường Liên ấp Sa Cá - Bàu Tre đến Cầu An Viễn có hiện trạng là đường nhựa, bê tông xi măng:
- Có bề rộng từ ≥3m đến &lt;5m, cách đường giao thông &gt;1.000m.
- Có bề rộng &lt;3m, cách đường giao thông &gt;200m.</v>
      </c>
      <c r="E96" s="130"/>
      <c r="F96" s="131"/>
      <c r="G96" s="116">
        <v>1300</v>
      </c>
      <c r="H96" s="113">
        <v>910</v>
      </c>
      <c r="I96" s="113">
        <v>780</v>
      </c>
      <c r="J96" s="71">
        <f>VLOOKUP(C96,'[1]1. MA DO'!$E$5:$AB$1933,23,0)</f>
        <v>1.17</v>
      </c>
      <c r="K96" s="72">
        <f t="shared" si="159"/>
        <v>1.17</v>
      </c>
      <c r="L96" s="72">
        <f t="shared" si="160"/>
        <v>1.17</v>
      </c>
      <c r="M96" s="114">
        <f t="shared" si="205"/>
        <v>5700</v>
      </c>
      <c r="N96" s="114">
        <f t="shared" si="206"/>
        <v>2900</v>
      </c>
      <c r="O96" s="114">
        <f t="shared" si="207"/>
        <v>1800</v>
      </c>
      <c r="P96" s="114">
        <f t="shared" si="208"/>
        <v>1300</v>
      </c>
      <c r="Q96" s="115">
        <f t="shared" si="209"/>
        <v>6300</v>
      </c>
      <c r="R96" s="115">
        <f t="shared" si="210"/>
        <v>3200</v>
      </c>
      <c r="S96" s="115">
        <f t="shared" si="211"/>
        <v>2000</v>
      </c>
      <c r="T96" s="115">
        <f t="shared" si="212"/>
        <v>1400</v>
      </c>
      <c r="U96" s="115">
        <f t="shared" si="212"/>
        <v>3</v>
      </c>
      <c r="V96" s="115" t="str">
        <f t="shared" si="213"/>
        <v xml:space="preserve">Các tuyến đường giao thông không đấu nối trực tiếp và thông ra </v>
      </c>
      <c r="W96" s="115" t="str">
        <f t="shared" si="214"/>
        <v>Đường tỉnh 769</v>
      </c>
      <c r="X96" s="115" t="str">
        <f t="shared" si="214"/>
        <v xml:space="preserve"> đoạn từ Đường Liên ấp Sa Cá - Bàu Tre</v>
      </c>
      <c r="Y96" s="115" t="str">
        <f t="shared" si="215"/>
        <v xml:space="preserve"> đến Cầu An Viễn</v>
      </c>
      <c r="Z96" s="115" t="s">
        <v>162</v>
      </c>
      <c r="AA96" s="115">
        <f t="shared" ref="AA96:AC96" si="220">AA89</f>
        <v>0</v>
      </c>
      <c r="AB96" s="115">
        <f t="shared" si="220"/>
        <v>0</v>
      </c>
      <c r="AC96" s="115">
        <f t="shared" si="220"/>
        <v>0</v>
      </c>
      <c r="HI96" s="17"/>
      <c r="HJ96" s="17"/>
      <c r="HK96" s="17"/>
      <c r="HL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RE96" s="17"/>
      <c r="RF96" s="17"/>
      <c r="RG96" s="17"/>
      <c r="RH96" s="17"/>
      <c r="RT96" s="17"/>
      <c r="RU96" s="17"/>
      <c r="RV96" s="17"/>
      <c r="RW96" s="17"/>
      <c r="RX96" s="17"/>
      <c r="RY96" s="17"/>
      <c r="RZ96" s="17"/>
      <c r="SA96" s="17"/>
      <c r="SB96" s="17"/>
      <c r="SC96" s="17"/>
      <c r="SD96" s="17"/>
      <c r="SE96" s="17"/>
      <c r="SF96" s="17"/>
      <c r="SG96" s="17"/>
      <c r="SH96" s="17"/>
      <c r="SI96" s="17"/>
      <c r="SJ96" s="17"/>
      <c r="SK96" s="17"/>
      <c r="SL96" s="17"/>
      <c r="SM96" s="17"/>
      <c r="SN96" s="17"/>
      <c r="SO96" s="17"/>
      <c r="SP96" s="17"/>
      <c r="SQ96" s="17"/>
      <c r="SR96" s="17"/>
      <c r="SS96" s="17"/>
      <c r="ST96" s="17"/>
      <c r="SU96" s="17"/>
      <c r="SV96" s="17"/>
      <c r="SW96" s="17"/>
      <c r="SX96" s="17"/>
      <c r="SY96" s="17"/>
      <c r="SZ96" s="17"/>
      <c r="TA96" s="17"/>
      <c r="TB96" s="17"/>
      <c r="TC96" s="17"/>
      <c r="TD96" s="17"/>
      <c r="TE96" s="17"/>
      <c r="TF96" s="17"/>
      <c r="TG96" s="17"/>
      <c r="TH96" s="17"/>
      <c r="TI96" s="17"/>
      <c r="TJ96" s="17"/>
      <c r="ABA96" s="17"/>
      <c r="ABB96" s="17"/>
      <c r="ABC96" s="17"/>
      <c r="ABD96" s="17"/>
      <c r="ABP96" s="17"/>
      <c r="ABQ96" s="17"/>
      <c r="ABR96" s="17"/>
      <c r="ABS96" s="17"/>
      <c r="ABT96" s="17"/>
      <c r="ABU96" s="17"/>
      <c r="ABV96" s="17"/>
      <c r="ABW96" s="17"/>
      <c r="ABX96" s="17"/>
      <c r="ABY96" s="17"/>
      <c r="ABZ96" s="17"/>
      <c r="ACA96" s="17"/>
      <c r="ACB96" s="17"/>
      <c r="ACC96" s="17"/>
      <c r="ACD96" s="17"/>
      <c r="ACE96" s="17"/>
      <c r="ACF96" s="17"/>
      <c r="ACG96" s="17"/>
      <c r="ACH96" s="17"/>
      <c r="ACI96" s="17"/>
      <c r="ACJ96" s="17"/>
      <c r="ACK96" s="17"/>
      <c r="ACL96" s="17"/>
      <c r="ACM96" s="17"/>
      <c r="ACN96" s="17"/>
      <c r="ACO96" s="17"/>
      <c r="ACP96" s="17"/>
      <c r="ACQ96" s="17"/>
      <c r="ACR96" s="17"/>
      <c r="ACS96" s="17"/>
      <c r="ACT96" s="17"/>
      <c r="ACU96" s="17"/>
      <c r="ACV96" s="17"/>
      <c r="ACW96" s="17"/>
      <c r="ACX96" s="17"/>
      <c r="ACY96" s="17"/>
      <c r="ACZ96" s="17"/>
      <c r="ADA96" s="17"/>
      <c r="ADB96" s="17"/>
      <c r="ADC96" s="17"/>
      <c r="ADD96" s="17"/>
      <c r="ADE96" s="17"/>
      <c r="ADF96" s="17"/>
      <c r="AKW96" s="17"/>
      <c r="AKX96" s="17"/>
      <c r="AKY96" s="17"/>
      <c r="AKZ96" s="17"/>
      <c r="ALL96" s="17"/>
      <c r="ALM96" s="17"/>
      <c r="ALN96" s="17"/>
      <c r="ALO96" s="17"/>
      <c r="ALP96" s="17"/>
      <c r="ALQ96" s="17"/>
      <c r="ALR96" s="17"/>
      <c r="ALS96" s="17"/>
      <c r="ALT96" s="17"/>
      <c r="ALU96" s="17"/>
      <c r="ALV96" s="17"/>
      <c r="ALW96" s="17"/>
      <c r="ALX96" s="17"/>
      <c r="ALY96" s="17"/>
      <c r="ALZ96" s="17"/>
      <c r="AMA96" s="17"/>
      <c r="AMB96" s="17"/>
      <c r="AMC96" s="17"/>
      <c r="AMD96" s="17"/>
      <c r="AME96" s="17"/>
      <c r="AMF96" s="17"/>
      <c r="AMG96" s="17"/>
      <c r="AMH96" s="17"/>
      <c r="AMI96" s="17"/>
      <c r="AMJ96" s="17"/>
      <c r="AMK96" s="17"/>
      <c r="AML96" s="17"/>
      <c r="AMM96" s="17"/>
      <c r="AMN96" s="17"/>
      <c r="AMO96" s="17"/>
      <c r="AMP96" s="17"/>
      <c r="AMQ96" s="17"/>
      <c r="AMR96" s="17"/>
      <c r="AMS96" s="17"/>
      <c r="AMT96" s="17"/>
      <c r="AMU96" s="17"/>
      <c r="AMV96" s="17"/>
      <c r="AMW96" s="17"/>
      <c r="AMX96" s="17"/>
      <c r="AMY96" s="17"/>
      <c r="AMZ96" s="17"/>
      <c r="ANA96" s="17"/>
      <c r="ANB96" s="17"/>
      <c r="AUS96" s="17"/>
      <c r="AUT96" s="17"/>
      <c r="AUU96" s="17"/>
      <c r="AUV96" s="17"/>
      <c r="AVH96" s="17"/>
      <c r="AVI96" s="17"/>
      <c r="AVJ96" s="17"/>
      <c r="AVK96" s="17"/>
      <c r="AVL96" s="17"/>
      <c r="AVM96" s="17"/>
      <c r="AVN96" s="17"/>
      <c r="AVO96" s="17"/>
      <c r="AVP96" s="17"/>
      <c r="AVQ96" s="17"/>
      <c r="AVR96" s="17"/>
      <c r="AVS96" s="17"/>
      <c r="AVT96" s="17"/>
      <c r="AVU96" s="17"/>
      <c r="AVV96" s="17"/>
      <c r="AVW96" s="17"/>
      <c r="AVX96" s="17"/>
      <c r="AVY96" s="17"/>
      <c r="AVZ96" s="17"/>
      <c r="AWA96" s="17"/>
      <c r="AWB96" s="17"/>
      <c r="AWC96" s="17"/>
      <c r="AWD96" s="17"/>
      <c r="AWE96" s="17"/>
      <c r="AWF96" s="17"/>
      <c r="AWG96" s="17"/>
      <c r="AWH96" s="17"/>
      <c r="AWI96" s="17"/>
      <c r="AWJ96" s="17"/>
      <c r="AWK96" s="17"/>
      <c r="AWL96" s="17"/>
      <c r="AWM96" s="17"/>
      <c r="AWN96" s="17"/>
      <c r="AWO96" s="17"/>
      <c r="AWP96" s="17"/>
      <c r="AWQ96" s="17"/>
      <c r="AWR96" s="17"/>
      <c r="AWS96" s="17"/>
      <c r="AWT96" s="17"/>
      <c r="AWU96" s="17"/>
      <c r="AWV96" s="17"/>
      <c r="AWW96" s="17"/>
      <c r="AWX96" s="17"/>
      <c r="BEO96" s="17"/>
      <c r="BEP96" s="17"/>
      <c r="BEQ96" s="17"/>
      <c r="BER96" s="17"/>
      <c r="BFD96" s="17"/>
      <c r="BFE96" s="17"/>
      <c r="BFF96" s="17"/>
      <c r="BFG96" s="17"/>
      <c r="BFH96" s="17"/>
      <c r="BFI96" s="17"/>
      <c r="BFJ96" s="17"/>
      <c r="BFK96" s="17"/>
      <c r="BFL96" s="17"/>
      <c r="BFM96" s="17"/>
      <c r="BFN96" s="17"/>
      <c r="BFO96" s="17"/>
      <c r="BFP96" s="17"/>
      <c r="BFQ96" s="17"/>
      <c r="BFR96" s="17"/>
      <c r="BFS96" s="17"/>
      <c r="BFT96" s="17"/>
      <c r="BFU96" s="17"/>
      <c r="BFV96" s="17"/>
      <c r="BFW96" s="17"/>
      <c r="BFX96" s="17"/>
      <c r="BFY96" s="17"/>
      <c r="BFZ96" s="17"/>
      <c r="BGA96" s="17"/>
      <c r="BGB96" s="17"/>
      <c r="BGC96" s="17"/>
      <c r="BGD96" s="17"/>
      <c r="BGE96" s="17"/>
      <c r="BGF96" s="17"/>
      <c r="BGG96" s="17"/>
      <c r="BGH96" s="17"/>
      <c r="BGI96" s="17"/>
      <c r="BGJ96" s="17"/>
      <c r="BGK96" s="17"/>
      <c r="BGL96" s="17"/>
      <c r="BGM96" s="17"/>
      <c r="BGN96" s="17"/>
      <c r="BGO96" s="17"/>
      <c r="BGP96" s="17"/>
      <c r="BGQ96" s="17"/>
      <c r="BGR96" s="17"/>
      <c r="BGS96" s="17"/>
      <c r="BGT96" s="17"/>
      <c r="BOK96" s="17"/>
      <c r="BOL96" s="17"/>
      <c r="BOM96" s="17"/>
      <c r="BON96" s="17"/>
      <c r="BOZ96" s="17"/>
      <c r="BPA96" s="17"/>
      <c r="BPB96" s="17"/>
      <c r="BPC96" s="17"/>
      <c r="BPD96" s="17"/>
      <c r="BPE96" s="17"/>
      <c r="BPF96" s="17"/>
      <c r="BPG96" s="17"/>
      <c r="BPH96" s="17"/>
      <c r="BPI96" s="17"/>
      <c r="BPJ96" s="17"/>
      <c r="BPK96" s="17"/>
      <c r="BPL96" s="17"/>
      <c r="BPM96" s="17"/>
      <c r="BPN96" s="17"/>
      <c r="BPO96" s="17"/>
      <c r="BPP96" s="17"/>
      <c r="BPQ96" s="17"/>
      <c r="BPR96" s="17"/>
      <c r="BPS96" s="17"/>
      <c r="BPT96" s="17"/>
      <c r="BPU96" s="17"/>
      <c r="BPV96" s="17"/>
      <c r="BPW96" s="17"/>
      <c r="BPX96" s="17"/>
      <c r="BPY96" s="17"/>
      <c r="BPZ96" s="17"/>
      <c r="BQA96" s="17"/>
      <c r="BQB96" s="17"/>
      <c r="BQC96" s="17"/>
      <c r="BQD96" s="17"/>
      <c r="BQE96" s="17"/>
      <c r="BQF96" s="17"/>
      <c r="BQG96" s="17"/>
      <c r="BQH96" s="17"/>
      <c r="BQI96" s="17"/>
      <c r="BQJ96" s="17"/>
      <c r="BQK96" s="17"/>
      <c r="BQL96" s="17"/>
      <c r="BQM96" s="17"/>
      <c r="BQN96" s="17"/>
      <c r="BQO96" s="17"/>
      <c r="BQP96" s="17"/>
      <c r="BYG96" s="17"/>
      <c r="BYH96" s="17"/>
      <c r="BYI96" s="17"/>
      <c r="BYJ96" s="17"/>
      <c r="BYV96" s="17"/>
      <c r="BYW96" s="17"/>
      <c r="BYX96" s="17"/>
      <c r="BYY96" s="17"/>
      <c r="BYZ96" s="17"/>
      <c r="BZA96" s="17"/>
      <c r="BZB96" s="17"/>
      <c r="BZC96" s="17"/>
      <c r="BZD96" s="17"/>
      <c r="BZE96" s="17"/>
      <c r="BZF96" s="17"/>
      <c r="BZG96" s="17"/>
      <c r="BZH96" s="17"/>
      <c r="BZI96" s="17"/>
      <c r="BZJ96" s="17"/>
      <c r="BZK96" s="17"/>
      <c r="BZL96" s="17"/>
      <c r="BZM96" s="17"/>
      <c r="BZN96" s="17"/>
      <c r="BZO96" s="17"/>
      <c r="BZP96" s="17"/>
      <c r="BZQ96" s="17"/>
      <c r="BZR96" s="17"/>
      <c r="BZS96" s="17"/>
      <c r="BZT96" s="17"/>
      <c r="BZU96" s="17"/>
      <c r="BZV96" s="17"/>
      <c r="BZW96" s="17"/>
      <c r="BZX96" s="17"/>
      <c r="BZY96" s="17"/>
      <c r="BZZ96" s="17"/>
      <c r="CAA96" s="17"/>
      <c r="CAB96" s="17"/>
      <c r="CAC96" s="17"/>
      <c r="CAD96" s="17"/>
      <c r="CAE96" s="17"/>
      <c r="CAF96" s="17"/>
      <c r="CAG96" s="17"/>
      <c r="CAH96" s="17"/>
      <c r="CAI96" s="17"/>
      <c r="CAJ96" s="17"/>
      <c r="CAK96" s="17"/>
      <c r="CAL96" s="17"/>
      <c r="CIC96" s="17"/>
      <c r="CID96" s="17"/>
      <c r="CIE96" s="17"/>
      <c r="CIF96" s="17"/>
      <c r="CIR96" s="17"/>
      <c r="CIS96" s="17"/>
      <c r="CIT96" s="17"/>
      <c r="CIU96" s="17"/>
      <c r="CIV96" s="17"/>
      <c r="CIW96" s="17"/>
      <c r="CIX96" s="17"/>
      <c r="CIY96" s="17"/>
      <c r="CIZ96" s="17"/>
      <c r="CJA96" s="17"/>
      <c r="CJB96" s="17"/>
      <c r="CJC96" s="17"/>
      <c r="CJD96" s="17"/>
      <c r="CJE96" s="17"/>
      <c r="CJF96" s="17"/>
      <c r="CJG96" s="17"/>
      <c r="CJH96" s="17"/>
      <c r="CJI96" s="17"/>
      <c r="CJJ96" s="17"/>
      <c r="CJK96" s="17"/>
      <c r="CJL96" s="17"/>
      <c r="CJM96" s="17"/>
      <c r="CJN96" s="17"/>
      <c r="CJO96" s="17"/>
      <c r="CJP96" s="17"/>
      <c r="CJQ96" s="17"/>
      <c r="CJR96" s="17"/>
      <c r="CJS96" s="17"/>
      <c r="CJT96" s="17"/>
      <c r="CJU96" s="17"/>
      <c r="CJV96" s="17"/>
      <c r="CJW96" s="17"/>
      <c r="CJX96" s="17"/>
      <c r="CJY96" s="17"/>
      <c r="CJZ96" s="17"/>
      <c r="CKA96" s="17"/>
      <c r="CKB96" s="17"/>
      <c r="CKC96" s="17"/>
      <c r="CKD96" s="17"/>
      <c r="CKE96" s="17"/>
      <c r="CKF96" s="17"/>
      <c r="CKG96" s="17"/>
      <c r="CKH96" s="17"/>
      <c r="CRY96" s="17"/>
      <c r="CRZ96" s="17"/>
      <c r="CSA96" s="17"/>
      <c r="CSB96" s="17"/>
      <c r="CSN96" s="17"/>
      <c r="CSO96" s="17"/>
      <c r="CSP96" s="17"/>
      <c r="CSQ96" s="17"/>
      <c r="CSR96" s="17"/>
      <c r="CSS96" s="17"/>
      <c r="CST96" s="17"/>
      <c r="CSU96" s="17"/>
      <c r="CSV96" s="17"/>
      <c r="CSW96" s="17"/>
      <c r="CSX96" s="17"/>
      <c r="CSY96" s="17"/>
      <c r="CSZ96" s="17"/>
      <c r="CTA96" s="17"/>
      <c r="CTB96" s="17"/>
      <c r="CTC96" s="17"/>
      <c r="CTD96" s="17"/>
      <c r="CTE96" s="17"/>
      <c r="CTF96" s="17"/>
      <c r="CTG96" s="17"/>
      <c r="CTH96" s="17"/>
      <c r="CTI96" s="17"/>
      <c r="CTJ96" s="17"/>
      <c r="CTK96" s="17"/>
      <c r="CTL96" s="17"/>
      <c r="CTM96" s="17"/>
      <c r="CTN96" s="17"/>
      <c r="CTO96" s="17"/>
      <c r="CTP96" s="17"/>
      <c r="CTQ96" s="17"/>
      <c r="CTR96" s="17"/>
      <c r="CTS96" s="17"/>
      <c r="CTT96" s="17"/>
      <c r="CTU96" s="17"/>
      <c r="CTV96" s="17"/>
      <c r="CTW96" s="17"/>
      <c r="CTX96" s="17"/>
      <c r="CTY96" s="17"/>
      <c r="CTZ96" s="17"/>
      <c r="CUA96" s="17"/>
      <c r="CUB96" s="17"/>
      <c r="CUC96" s="17"/>
      <c r="CUD96" s="17"/>
      <c r="DBU96" s="17"/>
      <c r="DBV96" s="17"/>
      <c r="DBW96" s="17"/>
      <c r="DBX96" s="17"/>
      <c r="DCJ96" s="17"/>
      <c r="DCK96" s="17"/>
      <c r="DCL96" s="17"/>
      <c r="DCM96" s="17"/>
      <c r="DCN96" s="17"/>
      <c r="DCO96" s="17"/>
      <c r="DCP96" s="17"/>
      <c r="DCQ96" s="17"/>
      <c r="DCR96" s="17"/>
      <c r="DCS96" s="17"/>
      <c r="DCT96" s="17"/>
      <c r="DCU96" s="17"/>
      <c r="DCV96" s="17"/>
      <c r="DCW96" s="17"/>
      <c r="DCX96" s="17"/>
      <c r="DCY96" s="17"/>
      <c r="DCZ96" s="17"/>
      <c r="DDA96" s="17"/>
      <c r="DDB96" s="17"/>
      <c r="DDC96" s="17"/>
      <c r="DDD96" s="17"/>
      <c r="DDE96" s="17"/>
      <c r="DDF96" s="17"/>
      <c r="DDG96" s="17"/>
      <c r="DDH96" s="17"/>
      <c r="DDI96" s="17"/>
      <c r="DDJ96" s="17"/>
      <c r="DDK96" s="17"/>
      <c r="DDL96" s="17"/>
      <c r="DDM96" s="17"/>
      <c r="DDN96" s="17"/>
      <c r="DDO96" s="17"/>
      <c r="DDP96" s="17"/>
      <c r="DDQ96" s="17"/>
      <c r="DDR96" s="17"/>
      <c r="DDS96" s="17"/>
      <c r="DDT96" s="17"/>
      <c r="DDU96" s="17"/>
      <c r="DDV96" s="17"/>
      <c r="DDW96" s="17"/>
      <c r="DDX96" s="17"/>
      <c r="DDY96" s="17"/>
      <c r="DDZ96" s="17"/>
      <c r="DLQ96" s="17"/>
      <c r="DLR96" s="17"/>
      <c r="DLS96" s="17"/>
      <c r="DLT96" s="17"/>
      <c r="DMF96" s="17"/>
      <c r="DMG96" s="17"/>
      <c r="DMH96" s="17"/>
      <c r="DMI96" s="17"/>
      <c r="DMJ96" s="17"/>
      <c r="DMK96" s="17"/>
      <c r="DML96" s="17"/>
      <c r="DMM96" s="17"/>
      <c r="DMN96" s="17"/>
      <c r="DMO96" s="17"/>
      <c r="DMP96" s="17"/>
      <c r="DMQ96" s="17"/>
      <c r="DMR96" s="17"/>
      <c r="DMS96" s="17"/>
      <c r="DMT96" s="17"/>
      <c r="DMU96" s="17"/>
      <c r="DMV96" s="17"/>
      <c r="DMW96" s="17"/>
      <c r="DMX96" s="17"/>
      <c r="DMY96" s="17"/>
      <c r="DMZ96" s="17"/>
      <c r="DNA96" s="17"/>
      <c r="DNB96" s="17"/>
      <c r="DNC96" s="17"/>
      <c r="DND96" s="17"/>
      <c r="DNE96" s="17"/>
      <c r="DNF96" s="17"/>
      <c r="DNG96" s="17"/>
      <c r="DNH96" s="17"/>
      <c r="DNI96" s="17"/>
      <c r="DNJ96" s="17"/>
      <c r="DNK96" s="17"/>
      <c r="DNL96" s="17"/>
      <c r="DNM96" s="17"/>
      <c r="DNN96" s="17"/>
      <c r="DNO96" s="17"/>
      <c r="DNP96" s="17"/>
      <c r="DNQ96" s="17"/>
      <c r="DNR96" s="17"/>
      <c r="DNS96" s="17"/>
      <c r="DNT96" s="17"/>
      <c r="DNU96" s="17"/>
      <c r="DNV96" s="17"/>
      <c r="DVM96" s="17"/>
      <c r="DVN96" s="17"/>
      <c r="DVO96" s="17"/>
      <c r="DVP96" s="17"/>
      <c r="DWB96" s="17"/>
      <c r="DWC96" s="17"/>
      <c r="DWD96" s="17"/>
      <c r="DWE96" s="17"/>
      <c r="DWF96" s="17"/>
      <c r="DWG96" s="17"/>
      <c r="DWH96" s="17"/>
      <c r="DWI96" s="17"/>
      <c r="DWJ96" s="17"/>
      <c r="DWK96" s="17"/>
      <c r="DWL96" s="17"/>
      <c r="DWM96" s="17"/>
      <c r="DWN96" s="17"/>
      <c r="DWO96" s="17"/>
      <c r="DWP96" s="17"/>
      <c r="DWQ96" s="17"/>
      <c r="DWR96" s="17"/>
      <c r="DWS96" s="17"/>
      <c r="DWT96" s="17"/>
      <c r="DWU96" s="17"/>
      <c r="DWV96" s="17"/>
      <c r="DWW96" s="17"/>
      <c r="DWX96" s="17"/>
      <c r="DWY96" s="17"/>
      <c r="DWZ96" s="17"/>
      <c r="DXA96" s="17"/>
      <c r="DXB96" s="17"/>
      <c r="DXC96" s="17"/>
      <c r="DXD96" s="17"/>
      <c r="DXE96" s="17"/>
      <c r="DXF96" s="17"/>
      <c r="DXG96" s="17"/>
      <c r="DXH96" s="17"/>
      <c r="DXI96" s="17"/>
      <c r="DXJ96" s="17"/>
      <c r="DXK96" s="17"/>
      <c r="DXL96" s="17"/>
      <c r="DXM96" s="17"/>
      <c r="DXN96" s="17"/>
      <c r="DXO96" s="17"/>
      <c r="DXP96" s="17"/>
      <c r="DXQ96" s="17"/>
      <c r="DXR96" s="17"/>
      <c r="EFI96" s="17"/>
      <c r="EFJ96" s="17"/>
      <c r="EFK96" s="17"/>
      <c r="EFL96" s="17"/>
      <c r="EFX96" s="17"/>
      <c r="EFY96" s="17"/>
      <c r="EFZ96" s="17"/>
      <c r="EGA96" s="17"/>
      <c r="EGB96" s="17"/>
      <c r="EGC96" s="17"/>
      <c r="EGD96" s="17"/>
      <c r="EGE96" s="17"/>
      <c r="EGF96" s="17"/>
      <c r="EGG96" s="17"/>
      <c r="EGH96" s="17"/>
      <c r="EGI96" s="17"/>
      <c r="EGJ96" s="17"/>
      <c r="EGK96" s="17"/>
      <c r="EGL96" s="17"/>
      <c r="EGM96" s="17"/>
      <c r="EGN96" s="17"/>
      <c r="EGO96" s="17"/>
      <c r="EGP96" s="17"/>
      <c r="EGQ96" s="17"/>
      <c r="EGR96" s="17"/>
      <c r="EGS96" s="17"/>
      <c r="EGT96" s="17"/>
      <c r="EGU96" s="17"/>
      <c r="EGV96" s="17"/>
      <c r="EGW96" s="17"/>
      <c r="EGX96" s="17"/>
      <c r="EGY96" s="17"/>
      <c r="EGZ96" s="17"/>
      <c r="EHA96" s="17"/>
      <c r="EHB96" s="17"/>
      <c r="EHC96" s="17"/>
      <c r="EHD96" s="17"/>
      <c r="EHE96" s="17"/>
      <c r="EHF96" s="17"/>
      <c r="EHG96" s="17"/>
      <c r="EHH96" s="17"/>
      <c r="EHI96" s="17"/>
      <c r="EHJ96" s="17"/>
      <c r="EHK96" s="17"/>
      <c r="EHL96" s="17"/>
      <c r="EHM96" s="17"/>
      <c r="EHN96" s="17"/>
      <c r="EPE96" s="17"/>
      <c r="EPF96" s="17"/>
      <c r="EPG96" s="17"/>
      <c r="EPH96" s="17"/>
      <c r="EPT96" s="17"/>
      <c r="EPU96" s="17"/>
      <c r="EPV96" s="17"/>
      <c r="EPW96" s="17"/>
      <c r="EPX96" s="17"/>
      <c r="EPY96" s="17"/>
      <c r="EPZ96" s="17"/>
      <c r="EQA96" s="17"/>
      <c r="EQB96" s="17"/>
      <c r="EQC96" s="17"/>
      <c r="EQD96" s="17"/>
      <c r="EQE96" s="17"/>
      <c r="EQF96" s="17"/>
      <c r="EQG96" s="17"/>
      <c r="EQH96" s="17"/>
      <c r="EQI96" s="17"/>
      <c r="EQJ96" s="17"/>
      <c r="EQK96" s="17"/>
      <c r="EQL96" s="17"/>
      <c r="EQM96" s="17"/>
      <c r="EQN96" s="17"/>
      <c r="EQO96" s="17"/>
      <c r="EQP96" s="17"/>
      <c r="EQQ96" s="17"/>
      <c r="EQR96" s="17"/>
      <c r="EQS96" s="17"/>
      <c r="EQT96" s="17"/>
      <c r="EQU96" s="17"/>
      <c r="EQV96" s="17"/>
      <c r="EQW96" s="17"/>
      <c r="EQX96" s="17"/>
      <c r="EQY96" s="17"/>
      <c r="EQZ96" s="17"/>
      <c r="ERA96" s="17"/>
      <c r="ERB96" s="17"/>
      <c r="ERC96" s="17"/>
      <c r="ERD96" s="17"/>
      <c r="ERE96" s="17"/>
      <c r="ERF96" s="17"/>
      <c r="ERG96" s="17"/>
      <c r="ERH96" s="17"/>
      <c r="ERI96" s="17"/>
      <c r="ERJ96" s="17"/>
      <c r="EZA96" s="17"/>
      <c r="EZB96" s="17"/>
      <c r="EZC96" s="17"/>
      <c r="EZD96" s="17"/>
      <c r="EZP96" s="17"/>
      <c r="EZQ96" s="17"/>
      <c r="EZR96" s="17"/>
      <c r="EZS96" s="17"/>
      <c r="EZT96" s="17"/>
      <c r="EZU96" s="17"/>
      <c r="EZV96" s="17"/>
      <c r="EZW96" s="17"/>
      <c r="EZX96" s="17"/>
      <c r="EZY96" s="17"/>
      <c r="EZZ96" s="17"/>
      <c r="FAA96" s="17"/>
      <c r="FAB96" s="17"/>
      <c r="FAC96" s="17"/>
      <c r="FAD96" s="17"/>
      <c r="FAE96" s="17"/>
      <c r="FAF96" s="17"/>
      <c r="FAG96" s="17"/>
      <c r="FAH96" s="17"/>
      <c r="FAI96" s="17"/>
      <c r="FAJ96" s="17"/>
      <c r="FAK96" s="17"/>
      <c r="FAL96" s="17"/>
      <c r="FAM96" s="17"/>
      <c r="FAN96" s="17"/>
      <c r="FAO96" s="17"/>
      <c r="FAP96" s="17"/>
      <c r="FAQ96" s="17"/>
      <c r="FAR96" s="17"/>
      <c r="FAS96" s="17"/>
      <c r="FAT96" s="17"/>
      <c r="FAU96" s="17"/>
      <c r="FAV96" s="17"/>
      <c r="FAW96" s="17"/>
      <c r="FAX96" s="17"/>
      <c r="FAY96" s="17"/>
      <c r="FAZ96" s="17"/>
      <c r="FBA96" s="17"/>
      <c r="FBB96" s="17"/>
      <c r="FBC96" s="17"/>
      <c r="FBD96" s="17"/>
      <c r="FBE96" s="17"/>
      <c r="FBF96" s="17"/>
      <c r="FIW96" s="17"/>
      <c r="FIX96" s="17"/>
      <c r="FIY96" s="17"/>
      <c r="FIZ96" s="17"/>
      <c r="FJL96" s="17"/>
      <c r="FJM96" s="17"/>
      <c r="FJN96" s="17"/>
      <c r="FJO96" s="17"/>
      <c r="FJP96" s="17"/>
      <c r="FJQ96" s="17"/>
      <c r="FJR96" s="17"/>
      <c r="FJS96" s="17"/>
      <c r="FJT96" s="17"/>
      <c r="FJU96" s="17"/>
      <c r="FJV96" s="17"/>
      <c r="FJW96" s="17"/>
      <c r="FJX96" s="17"/>
      <c r="FJY96" s="17"/>
      <c r="FJZ96" s="17"/>
      <c r="FKA96" s="17"/>
      <c r="FKB96" s="17"/>
      <c r="FKC96" s="17"/>
      <c r="FKD96" s="17"/>
      <c r="FKE96" s="17"/>
      <c r="FKF96" s="17"/>
      <c r="FKG96" s="17"/>
      <c r="FKH96" s="17"/>
      <c r="FKI96" s="17"/>
      <c r="FKJ96" s="17"/>
      <c r="FKK96" s="17"/>
      <c r="FKL96" s="17"/>
      <c r="FKM96" s="17"/>
      <c r="FKN96" s="17"/>
      <c r="FKO96" s="17"/>
      <c r="FKP96" s="17"/>
      <c r="FKQ96" s="17"/>
      <c r="FKR96" s="17"/>
      <c r="FKS96" s="17"/>
      <c r="FKT96" s="17"/>
      <c r="FKU96" s="17"/>
      <c r="FKV96" s="17"/>
      <c r="FKW96" s="17"/>
      <c r="FKX96" s="17"/>
      <c r="FKY96" s="17"/>
      <c r="FKZ96" s="17"/>
      <c r="FLA96" s="17"/>
      <c r="FLB96" s="17"/>
      <c r="FSS96" s="17"/>
      <c r="FST96" s="17"/>
      <c r="FSU96" s="17"/>
      <c r="FSV96" s="17"/>
      <c r="FTH96" s="17"/>
      <c r="FTI96" s="17"/>
      <c r="FTJ96" s="17"/>
      <c r="FTK96" s="17"/>
      <c r="FTL96" s="17"/>
      <c r="FTM96" s="17"/>
      <c r="FTN96" s="17"/>
      <c r="FTO96" s="17"/>
      <c r="FTP96" s="17"/>
      <c r="FTQ96" s="17"/>
      <c r="FTR96" s="17"/>
      <c r="FTS96" s="17"/>
      <c r="FTT96" s="17"/>
      <c r="FTU96" s="17"/>
      <c r="FTV96" s="17"/>
      <c r="FTW96" s="17"/>
      <c r="FTX96" s="17"/>
      <c r="FTY96" s="17"/>
      <c r="FTZ96" s="17"/>
      <c r="FUA96" s="17"/>
      <c r="FUB96" s="17"/>
      <c r="FUC96" s="17"/>
      <c r="FUD96" s="17"/>
      <c r="FUE96" s="17"/>
      <c r="FUF96" s="17"/>
      <c r="FUG96" s="17"/>
      <c r="FUH96" s="17"/>
      <c r="FUI96" s="17"/>
      <c r="FUJ96" s="17"/>
      <c r="FUK96" s="17"/>
      <c r="FUL96" s="17"/>
      <c r="FUM96" s="17"/>
      <c r="FUN96" s="17"/>
      <c r="FUO96" s="17"/>
      <c r="FUP96" s="17"/>
      <c r="FUQ96" s="17"/>
      <c r="FUR96" s="17"/>
      <c r="FUS96" s="17"/>
      <c r="FUT96" s="17"/>
      <c r="FUU96" s="17"/>
      <c r="FUV96" s="17"/>
      <c r="FUW96" s="17"/>
      <c r="FUX96" s="17"/>
      <c r="GCO96" s="17"/>
      <c r="GCP96" s="17"/>
      <c r="GCQ96" s="17"/>
      <c r="GCR96" s="17"/>
      <c r="GDD96" s="17"/>
      <c r="GDE96" s="17"/>
      <c r="GDF96" s="17"/>
      <c r="GDG96" s="17"/>
      <c r="GDH96" s="17"/>
      <c r="GDI96" s="17"/>
      <c r="GDJ96" s="17"/>
      <c r="GDK96" s="17"/>
      <c r="GDL96" s="17"/>
      <c r="GDM96" s="17"/>
      <c r="GDN96" s="17"/>
      <c r="GDO96" s="17"/>
      <c r="GDP96" s="17"/>
      <c r="GDQ96" s="17"/>
      <c r="GDR96" s="17"/>
      <c r="GDS96" s="17"/>
      <c r="GDT96" s="17"/>
      <c r="GDU96" s="17"/>
      <c r="GDV96" s="17"/>
      <c r="GDW96" s="17"/>
      <c r="GDX96" s="17"/>
      <c r="GDY96" s="17"/>
      <c r="GDZ96" s="17"/>
      <c r="GEA96" s="17"/>
      <c r="GEB96" s="17"/>
      <c r="GEC96" s="17"/>
      <c r="GED96" s="17"/>
      <c r="GEE96" s="17"/>
      <c r="GEF96" s="17"/>
      <c r="GEG96" s="17"/>
      <c r="GEH96" s="17"/>
      <c r="GEI96" s="17"/>
      <c r="GEJ96" s="17"/>
      <c r="GEK96" s="17"/>
      <c r="GEL96" s="17"/>
      <c r="GEM96" s="17"/>
      <c r="GEN96" s="17"/>
      <c r="GEO96" s="17"/>
      <c r="GEP96" s="17"/>
      <c r="GEQ96" s="17"/>
      <c r="GER96" s="17"/>
      <c r="GES96" s="17"/>
      <c r="GET96" s="17"/>
      <c r="GMK96" s="17"/>
      <c r="GML96" s="17"/>
      <c r="GMM96" s="17"/>
      <c r="GMN96" s="17"/>
      <c r="GMZ96" s="17"/>
      <c r="GNA96" s="17"/>
      <c r="GNB96" s="17"/>
      <c r="GNC96" s="17"/>
      <c r="GND96" s="17"/>
      <c r="GNE96" s="17"/>
      <c r="GNF96" s="17"/>
      <c r="GNG96" s="17"/>
      <c r="GNH96" s="17"/>
      <c r="GNI96" s="17"/>
      <c r="GNJ96" s="17"/>
      <c r="GNK96" s="17"/>
      <c r="GNL96" s="17"/>
      <c r="GNM96" s="17"/>
      <c r="GNN96" s="17"/>
      <c r="GNO96" s="17"/>
      <c r="GNP96" s="17"/>
      <c r="GNQ96" s="17"/>
      <c r="GNR96" s="17"/>
      <c r="GNS96" s="17"/>
      <c r="GNT96" s="17"/>
      <c r="GNU96" s="17"/>
      <c r="GNV96" s="17"/>
      <c r="GNW96" s="17"/>
      <c r="GNX96" s="17"/>
      <c r="GNY96" s="17"/>
      <c r="GNZ96" s="17"/>
      <c r="GOA96" s="17"/>
      <c r="GOB96" s="17"/>
      <c r="GOC96" s="17"/>
      <c r="GOD96" s="17"/>
      <c r="GOE96" s="17"/>
      <c r="GOF96" s="17"/>
      <c r="GOG96" s="17"/>
      <c r="GOH96" s="17"/>
      <c r="GOI96" s="17"/>
      <c r="GOJ96" s="17"/>
      <c r="GOK96" s="17"/>
      <c r="GOL96" s="17"/>
      <c r="GOM96" s="17"/>
      <c r="GON96" s="17"/>
      <c r="GOO96" s="17"/>
      <c r="GOP96" s="17"/>
      <c r="GWG96" s="17"/>
      <c r="GWH96" s="17"/>
      <c r="GWI96" s="17"/>
      <c r="GWJ96" s="17"/>
      <c r="GWV96" s="17"/>
      <c r="GWW96" s="17"/>
      <c r="GWX96" s="17"/>
      <c r="GWY96" s="17"/>
      <c r="GWZ96" s="17"/>
      <c r="GXA96" s="17"/>
      <c r="GXB96" s="17"/>
      <c r="GXC96" s="17"/>
      <c r="GXD96" s="17"/>
      <c r="GXE96" s="17"/>
      <c r="GXF96" s="17"/>
      <c r="GXG96" s="17"/>
      <c r="GXH96" s="17"/>
      <c r="GXI96" s="17"/>
      <c r="GXJ96" s="17"/>
      <c r="GXK96" s="17"/>
      <c r="GXL96" s="17"/>
      <c r="GXM96" s="17"/>
      <c r="GXN96" s="17"/>
      <c r="GXO96" s="17"/>
      <c r="GXP96" s="17"/>
      <c r="GXQ96" s="17"/>
      <c r="GXR96" s="17"/>
      <c r="GXS96" s="17"/>
      <c r="GXT96" s="17"/>
      <c r="GXU96" s="17"/>
      <c r="GXV96" s="17"/>
      <c r="GXW96" s="17"/>
      <c r="GXX96" s="17"/>
      <c r="GXY96" s="17"/>
      <c r="GXZ96" s="17"/>
      <c r="GYA96" s="17"/>
      <c r="GYB96" s="17"/>
      <c r="GYC96" s="17"/>
      <c r="GYD96" s="17"/>
      <c r="GYE96" s="17"/>
      <c r="GYF96" s="17"/>
      <c r="GYG96" s="17"/>
      <c r="GYH96" s="17"/>
      <c r="GYI96" s="17"/>
      <c r="GYJ96" s="17"/>
      <c r="GYK96" s="17"/>
      <c r="GYL96" s="17"/>
      <c r="HGC96" s="17"/>
      <c r="HGD96" s="17"/>
      <c r="HGE96" s="17"/>
      <c r="HGF96" s="17"/>
      <c r="HGR96" s="17"/>
      <c r="HGS96" s="17"/>
      <c r="HGT96" s="17"/>
      <c r="HGU96" s="17"/>
      <c r="HGV96" s="17"/>
      <c r="HGW96" s="17"/>
      <c r="HGX96" s="17"/>
      <c r="HGY96" s="17"/>
      <c r="HGZ96" s="17"/>
      <c r="HHA96" s="17"/>
      <c r="HHB96" s="17"/>
      <c r="HHC96" s="17"/>
      <c r="HHD96" s="17"/>
      <c r="HHE96" s="17"/>
      <c r="HHF96" s="17"/>
      <c r="HHG96" s="17"/>
      <c r="HHH96" s="17"/>
      <c r="HHI96" s="17"/>
      <c r="HHJ96" s="17"/>
      <c r="HHK96" s="17"/>
      <c r="HHL96" s="17"/>
      <c r="HHM96" s="17"/>
      <c r="HHN96" s="17"/>
      <c r="HHO96" s="17"/>
      <c r="HHP96" s="17"/>
      <c r="HHQ96" s="17"/>
      <c r="HHR96" s="17"/>
      <c r="HHS96" s="17"/>
      <c r="HHT96" s="17"/>
      <c r="HHU96" s="17"/>
      <c r="HHV96" s="17"/>
      <c r="HHW96" s="17"/>
      <c r="HHX96" s="17"/>
      <c r="HHY96" s="17"/>
      <c r="HHZ96" s="17"/>
      <c r="HIA96" s="17"/>
      <c r="HIB96" s="17"/>
      <c r="HIC96" s="17"/>
      <c r="HID96" s="17"/>
      <c r="HIE96" s="17"/>
      <c r="HIF96" s="17"/>
      <c r="HIG96" s="17"/>
      <c r="HIH96" s="17"/>
      <c r="HPY96" s="17"/>
      <c r="HPZ96" s="17"/>
      <c r="HQA96" s="17"/>
      <c r="HQB96" s="17"/>
      <c r="HQN96" s="17"/>
      <c r="HQO96" s="17"/>
      <c r="HQP96" s="17"/>
      <c r="HQQ96" s="17"/>
      <c r="HQR96" s="17"/>
      <c r="HQS96" s="17"/>
      <c r="HQT96" s="17"/>
      <c r="HQU96" s="17"/>
      <c r="HQV96" s="17"/>
      <c r="HQW96" s="17"/>
      <c r="HQX96" s="17"/>
      <c r="HQY96" s="17"/>
      <c r="HQZ96" s="17"/>
      <c r="HRA96" s="17"/>
      <c r="HRB96" s="17"/>
      <c r="HRC96" s="17"/>
      <c r="HRD96" s="17"/>
      <c r="HRE96" s="17"/>
      <c r="HRF96" s="17"/>
      <c r="HRG96" s="17"/>
      <c r="HRH96" s="17"/>
      <c r="HRI96" s="17"/>
      <c r="HRJ96" s="17"/>
      <c r="HRK96" s="17"/>
      <c r="HRL96" s="17"/>
      <c r="HRM96" s="17"/>
      <c r="HRN96" s="17"/>
      <c r="HRO96" s="17"/>
      <c r="HRP96" s="17"/>
      <c r="HRQ96" s="17"/>
      <c r="HRR96" s="17"/>
      <c r="HRS96" s="17"/>
      <c r="HRT96" s="17"/>
      <c r="HRU96" s="17"/>
      <c r="HRV96" s="17"/>
      <c r="HRW96" s="17"/>
      <c r="HRX96" s="17"/>
      <c r="HRY96" s="17"/>
      <c r="HRZ96" s="17"/>
      <c r="HSA96" s="17"/>
      <c r="HSB96" s="17"/>
      <c r="HSC96" s="17"/>
      <c r="HSD96" s="17"/>
      <c r="HZU96" s="17"/>
      <c r="HZV96" s="17"/>
      <c r="HZW96" s="17"/>
      <c r="HZX96" s="17"/>
      <c r="IAJ96" s="17"/>
      <c r="IAK96" s="17"/>
      <c r="IAL96" s="17"/>
      <c r="IAM96" s="17"/>
      <c r="IAN96" s="17"/>
      <c r="IAO96" s="17"/>
      <c r="IAP96" s="17"/>
      <c r="IAQ96" s="17"/>
      <c r="IAR96" s="17"/>
      <c r="IAS96" s="17"/>
      <c r="IAT96" s="17"/>
      <c r="IAU96" s="17"/>
      <c r="IAV96" s="17"/>
      <c r="IAW96" s="17"/>
      <c r="IAX96" s="17"/>
      <c r="IAY96" s="17"/>
      <c r="IAZ96" s="17"/>
      <c r="IBA96" s="17"/>
      <c r="IBB96" s="17"/>
      <c r="IBC96" s="17"/>
      <c r="IBD96" s="17"/>
      <c r="IBE96" s="17"/>
      <c r="IBF96" s="17"/>
      <c r="IBG96" s="17"/>
      <c r="IBH96" s="17"/>
      <c r="IBI96" s="17"/>
      <c r="IBJ96" s="17"/>
      <c r="IBK96" s="17"/>
      <c r="IBL96" s="17"/>
      <c r="IBM96" s="17"/>
      <c r="IBN96" s="17"/>
      <c r="IBO96" s="17"/>
      <c r="IBP96" s="17"/>
      <c r="IBQ96" s="17"/>
      <c r="IBR96" s="17"/>
      <c r="IBS96" s="17"/>
      <c r="IBT96" s="17"/>
      <c r="IBU96" s="17"/>
      <c r="IBV96" s="17"/>
      <c r="IBW96" s="17"/>
      <c r="IBX96" s="17"/>
      <c r="IBY96" s="17"/>
      <c r="IBZ96" s="17"/>
      <c r="IJQ96" s="17"/>
      <c r="IJR96" s="17"/>
      <c r="IJS96" s="17"/>
      <c r="IJT96" s="17"/>
      <c r="IKF96" s="17"/>
      <c r="IKG96" s="17"/>
      <c r="IKH96" s="17"/>
      <c r="IKI96" s="17"/>
      <c r="IKJ96" s="17"/>
      <c r="IKK96" s="17"/>
      <c r="IKL96" s="17"/>
      <c r="IKM96" s="17"/>
      <c r="IKN96" s="17"/>
      <c r="IKO96" s="17"/>
      <c r="IKP96" s="17"/>
      <c r="IKQ96" s="17"/>
      <c r="IKR96" s="17"/>
      <c r="IKS96" s="17"/>
      <c r="IKT96" s="17"/>
      <c r="IKU96" s="17"/>
      <c r="IKV96" s="17"/>
      <c r="IKW96" s="17"/>
      <c r="IKX96" s="17"/>
      <c r="IKY96" s="17"/>
      <c r="IKZ96" s="17"/>
      <c r="ILA96" s="17"/>
      <c r="ILB96" s="17"/>
      <c r="ILC96" s="17"/>
      <c r="ILD96" s="17"/>
      <c r="ILE96" s="17"/>
      <c r="ILF96" s="17"/>
      <c r="ILG96" s="17"/>
      <c r="ILH96" s="17"/>
      <c r="ILI96" s="17"/>
      <c r="ILJ96" s="17"/>
      <c r="ILK96" s="17"/>
      <c r="ILL96" s="17"/>
      <c r="ILM96" s="17"/>
      <c r="ILN96" s="17"/>
      <c r="ILO96" s="17"/>
      <c r="ILP96" s="17"/>
      <c r="ILQ96" s="17"/>
      <c r="ILR96" s="17"/>
      <c r="ILS96" s="17"/>
      <c r="ILT96" s="17"/>
      <c r="ILU96" s="17"/>
      <c r="ILV96" s="17"/>
      <c r="ITM96" s="17"/>
      <c r="ITN96" s="17"/>
      <c r="ITO96" s="17"/>
      <c r="ITP96" s="17"/>
      <c r="IUB96" s="17"/>
      <c r="IUC96" s="17"/>
      <c r="IUD96" s="17"/>
      <c r="IUE96" s="17"/>
      <c r="IUF96" s="17"/>
      <c r="IUG96" s="17"/>
      <c r="IUH96" s="17"/>
      <c r="IUI96" s="17"/>
      <c r="IUJ96" s="17"/>
      <c r="IUK96" s="17"/>
      <c r="IUL96" s="17"/>
      <c r="IUM96" s="17"/>
      <c r="IUN96" s="17"/>
      <c r="IUO96" s="17"/>
      <c r="IUP96" s="17"/>
      <c r="IUQ96" s="17"/>
      <c r="IUR96" s="17"/>
      <c r="IUS96" s="17"/>
      <c r="IUT96" s="17"/>
      <c r="IUU96" s="17"/>
      <c r="IUV96" s="17"/>
      <c r="IUW96" s="17"/>
      <c r="IUX96" s="17"/>
      <c r="IUY96" s="17"/>
      <c r="IUZ96" s="17"/>
      <c r="IVA96" s="17"/>
      <c r="IVB96" s="17"/>
      <c r="IVC96" s="17"/>
      <c r="IVD96" s="17"/>
      <c r="IVE96" s="17"/>
      <c r="IVF96" s="17"/>
      <c r="IVG96" s="17"/>
      <c r="IVH96" s="17"/>
      <c r="IVI96" s="17"/>
      <c r="IVJ96" s="17"/>
      <c r="IVK96" s="17"/>
      <c r="IVL96" s="17"/>
      <c r="IVM96" s="17"/>
      <c r="IVN96" s="17"/>
      <c r="IVO96" s="17"/>
      <c r="IVP96" s="17"/>
      <c r="IVQ96" s="17"/>
      <c r="IVR96" s="17"/>
      <c r="JDI96" s="17"/>
      <c r="JDJ96" s="17"/>
      <c r="JDK96" s="17"/>
      <c r="JDL96" s="17"/>
      <c r="JDX96" s="17"/>
      <c r="JDY96" s="17"/>
      <c r="JDZ96" s="17"/>
      <c r="JEA96" s="17"/>
      <c r="JEB96" s="17"/>
      <c r="JEC96" s="17"/>
      <c r="JED96" s="17"/>
      <c r="JEE96" s="17"/>
      <c r="JEF96" s="17"/>
      <c r="JEG96" s="17"/>
      <c r="JEH96" s="17"/>
      <c r="JEI96" s="17"/>
      <c r="JEJ96" s="17"/>
      <c r="JEK96" s="17"/>
      <c r="JEL96" s="17"/>
      <c r="JEM96" s="17"/>
      <c r="JEN96" s="17"/>
      <c r="JEO96" s="17"/>
      <c r="JEP96" s="17"/>
      <c r="JEQ96" s="17"/>
      <c r="JER96" s="17"/>
      <c r="JES96" s="17"/>
      <c r="JET96" s="17"/>
      <c r="JEU96" s="17"/>
      <c r="JEV96" s="17"/>
      <c r="JEW96" s="17"/>
      <c r="JEX96" s="17"/>
      <c r="JEY96" s="17"/>
      <c r="JEZ96" s="17"/>
      <c r="JFA96" s="17"/>
      <c r="JFB96" s="17"/>
      <c r="JFC96" s="17"/>
      <c r="JFD96" s="17"/>
      <c r="JFE96" s="17"/>
      <c r="JFF96" s="17"/>
      <c r="JFG96" s="17"/>
      <c r="JFH96" s="17"/>
      <c r="JFI96" s="17"/>
      <c r="JFJ96" s="17"/>
      <c r="JFK96" s="17"/>
      <c r="JFL96" s="17"/>
      <c r="JFM96" s="17"/>
      <c r="JFN96" s="17"/>
      <c r="JNE96" s="17"/>
      <c r="JNF96" s="17"/>
      <c r="JNG96" s="17"/>
      <c r="JNH96" s="17"/>
      <c r="JNT96" s="17"/>
      <c r="JNU96" s="17"/>
      <c r="JNV96" s="17"/>
      <c r="JNW96" s="17"/>
      <c r="JNX96" s="17"/>
      <c r="JNY96" s="17"/>
      <c r="JNZ96" s="17"/>
      <c r="JOA96" s="17"/>
      <c r="JOB96" s="17"/>
      <c r="JOC96" s="17"/>
      <c r="JOD96" s="17"/>
      <c r="JOE96" s="17"/>
      <c r="JOF96" s="17"/>
      <c r="JOG96" s="17"/>
      <c r="JOH96" s="17"/>
      <c r="JOI96" s="17"/>
      <c r="JOJ96" s="17"/>
      <c r="JOK96" s="17"/>
      <c r="JOL96" s="17"/>
      <c r="JOM96" s="17"/>
      <c r="JON96" s="17"/>
      <c r="JOO96" s="17"/>
      <c r="JOP96" s="17"/>
      <c r="JOQ96" s="17"/>
      <c r="JOR96" s="17"/>
      <c r="JOS96" s="17"/>
      <c r="JOT96" s="17"/>
      <c r="JOU96" s="17"/>
      <c r="JOV96" s="17"/>
      <c r="JOW96" s="17"/>
      <c r="JOX96" s="17"/>
      <c r="JOY96" s="17"/>
      <c r="JOZ96" s="17"/>
      <c r="JPA96" s="17"/>
      <c r="JPB96" s="17"/>
      <c r="JPC96" s="17"/>
      <c r="JPD96" s="17"/>
      <c r="JPE96" s="17"/>
      <c r="JPF96" s="17"/>
      <c r="JPG96" s="17"/>
      <c r="JPH96" s="17"/>
      <c r="JPI96" s="17"/>
      <c r="JPJ96" s="17"/>
      <c r="JXA96" s="17"/>
      <c r="JXB96" s="17"/>
      <c r="JXC96" s="17"/>
      <c r="JXD96" s="17"/>
      <c r="JXP96" s="17"/>
      <c r="JXQ96" s="17"/>
      <c r="JXR96" s="17"/>
      <c r="JXS96" s="17"/>
      <c r="JXT96" s="17"/>
      <c r="JXU96" s="17"/>
      <c r="JXV96" s="17"/>
      <c r="JXW96" s="17"/>
      <c r="JXX96" s="17"/>
      <c r="JXY96" s="17"/>
      <c r="JXZ96" s="17"/>
      <c r="JYA96" s="17"/>
      <c r="JYB96" s="17"/>
      <c r="JYC96" s="17"/>
      <c r="JYD96" s="17"/>
      <c r="JYE96" s="17"/>
      <c r="JYF96" s="17"/>
      <c r="JYG96" s="17"/>
      <c r="JYH96" s="17"/>
      <c r="JYI96" s="17"/>
      <c r="JYJ96" s="17"/>
      <c r="JYK96" s="17"/>
      <c r="JYL96" s="17"/>
      <c r="JYM96" s="17"/>
      <c r="JYN96" s="17"/>
      <c r="JYO96" s="17"/>
      <c r="JYP96" s="17"/>
      <c r="JYQ96" s="17"/>
      <c r="JYR96" s="17"/>
      <c r="JYS96" s="17"/>
      <c r="JYT96" s="17"/>
      <c r="JYU96" s="17"/>
      <c r="JYV96" s="17"/>
      <c r="JYW96" s="17"/>
      <c r="JYX96" s="17"/>
      <c r="JYY96" s="17"/>
      <c r="JYZ96" s="17"/>
      <c r="JZA96" s="17"/>
      <c r="JZB96" s="17"/>
      <c r="JZC96" s="17"/>
      <c r="JZD96" s="17"/>
      <c r="JZE96" s="17"/>
      <c r="JZF96" s="17"/>
      <c r="KGW96" s="17"/>
      <c r="KGX96" s="17"/>
      <c r="KGY96" s="17"/>
      <c r="KGZ96" s="17"/>
      <c r="KHL96" s="17"/>
      <c r="KHM96" s="17"/>
      <c r="KHN96" s="17"/>
      <c r="KHO96" s="17"/>
      <c r="KHP96" s="17"/>
      <c r="KHQ96" s="17"/>
      <c r="KHR96" s="17"/>
      <c r="KHS96" s="17"/>
      <c r="KHT96" s="17"/>
      <c r="KHU96" s="17"/>
      <c r="KHV96" s="17"/>
      <c r="KHW96" s="17"/>
      <c r="KHX96" s="17"/>
      <c r="KHY96" s="17"/>
      <c r="KHZ96" s="17"/>
      <c r="KIA96" s="17"/>
      <c r="KIB96" s="17"/>
      <c r="KIC96" s="17"/>
      <c r="KID96" s="17"/>
      <c r="KIE96" s="17"/>
      <c r="KIF96" s="17"/>
      <c r="KIG96" s="17"/>
      <c r="KIH96" s="17"/>
      <c r="KII96" s="17"/>
      <c r="KIJ96" s="17"/>
      <c r="KIK96" s="17"/>
      <c r="KIL96" s="17"/>
      <c r="KIM96" s="17"/>
      <c r="KIN96" s="17"/>
      <c r="KIO96" s="17"/>
      <c r="KIP96" s="17"/>
      <c r="KIQ96" s="17"/>
      <c r="KIR96" s="17"/>
      <c r="KIS96" s="17"/>
      <c r="KIT96" s="17"/>
      <c r="KIU96" s="17"/>
      <c r="KIV96" s="17"/>
      <c r="KIW96" s="17"/>
      <c r="KIX96" s="17"/>
      <c r="KIY96" s="17"/>
      <c r="KIZ96" s="17"/>
      <c r="KJA96" s="17"/>
      <c r="KJB96" s="17"/>
      <c r="KQS96" s="17"/>
      <c r="KQT96" s="17"/>
      <c r="KQU96" s="17"/>
      <c r="KQV96" s="17"/>
      <c r="KRH96" s="17"/>
      <c r="KRI96" s="17"/>
      <c r="KRJ96" s="17"/>
      <c r="KRK96" s="17"/>
      <c r="KRL96" s="17"/>
      <c r="KRM96" s="17"/>
      <c r="KRN96" s="17"/>
      <c r="KRO96" s="17"/>
      <c r="KRP96" s="17"/>
      <c r="KRQ96" s="17"/>
      <c r="KRR96" s="17"/>
      <c r="KRS96" s="17"/>
      <c r="KRT96" s="17"/>
      <c r="KRU96" s="17"/>
      <c r="KRV96" s="17"/>
      <c r="KRW96" s="17"/>
      <c r="KRX96" s="17"/>
      <c r="KRY96" s="17"/>
      <c r="KRZ96" s="17"/>
      <c r="KSA96" s="17"/>
      <c r="KSB96" s="17"/>
      <c r="KSC96" s="17"/>
      <c r="KSD96" s="17"/>
      <c r="KSE96" s="17"/>
      <c r="KSF96" s="17"/>
      <c r="KSG96" s="17"/>
      <c r="KSH96" s="17"/>
      <c r="KSI96" s="17"/>
      <c r="KSJ96" s="17"/>
      <c r="KSK96" s="17"/>
      <c r="KSL96" s="17"/>
      <c r="KSM96" s="17"/>
      <c r="KSN96" s="17"/>
      <c r="KSO96" s="17"/>
      <c r="KSP96" s="17"/>
      <c r="KSQ96" s="17"/>
      <c r="KSR96" s="17"/>
      <c r="KSS96" s="17"/>
      <c r="KST96" s="17"/>
      <c r="KSU96" s="17"/>
      <c r="KSV96" s="17"/>
      <c r="KSW96" s="17"/>
      <c r="KSX96" s="17"/>
      <c r="LAO96" s="17"/>
      <c r="LAP96" s="17"/>
      <c r="LAQ96" s="17"/>
      <c r="LAR96" s="17"/>
      <c r="LBD96" s="17"/>
      <c r="LBE96" s="17"/>
      <c r="LBF96" s="17"/>
      <c r="LBG96" s="17"/>
      <c r="LBH96" s="17"/>
      <c r="LBI96" s="17"/>
      <c r="LBJ96" s="17"/>
      <c r="LBK96" s="17"/>
      <c r="LBL96" s="17"/>
      <c r="LBM96" s="17"/>
      <c r="LBN96" s="17"/>
      <c r="LBO96" s="17"/>
      <c r="LBP96" s="17"/>
      <c r="LBQ96" s="17"/>
      <c r="LBR96" s="17"/>
      <c r="LBS96" s="17"/>
      <c r="LBT96" s="17"/>
      <c r="LBU96" s="17"/>
      <c r="LBV96" s="17"/>
      <c r="LBW96" s="17"/>
      <c r="LBX96" s="17"/>
      <c r="LBY96" s="17"/>
      <c r="LBZ96" s="17"/>
      <c r="LCA96" s="17"/>
      <c r="LCB96" s="17"/>
      <c r="LCC96" s="17"/>
      <c r="LCD96" s="17"/>
      <c r="LCE96" s="17"/>
      <c r="LCF96" s="17"/>
      <c r="LCG96" s="17"/>
      <c r="LCH96" s="17"/>
      <c r="LCI96" s="17"/>
      <c r="LCJ96" s="17"/>
      <c r="LCK96" s="17"/>
      <c r="LCL96" s="17"/>
      <c r="LCM96" s="17"/>
      <c r="LCN96" s="17"/>
      <c r="LCO96" s="17"/>
      <c r="LCP96" s="17"/>
      <c r="LCQ96" s="17"/>
      <c r="LCR96" s="17"/>
      <c r="LCS96" s="17"/>
      <c r="LCT96" s="17"/>
      <c r="LKK96" s="17"/>
      <c r="LKL96" s="17"/>
      <c r="LKM96" s="17"/>
      <c r="LKN96" s="17"/>
      <c r="LKZ96" s="17"/>
      <c r="LLA96" s="17"/>
      <c r="LLB96" s="17"/>
      <c r="LLC96" s="17"/>
      <c r="LLD96" s="17"/>
      <c r="LLE96" s="17"/>
      <c r="LLF96" s="17"/>
      <c r="LLG96" s="17"/>
      <c r="LLH96" s="17"/>
      <c r="LLI96" s="17"/>
      <c r="LLJ96" s="17"/>
      <c r="LLK96" s="17"/>
      <c r="LLL96" s="17"/>
      <c r="LLM96" s="17"/>
      <c r="LLN96" s="17"/>
      <c r="LLO96" s="17"/>
      <c r="LLP96" s="17"/>
      <c r="LLQ96" s="17"/>
      <c r="LLR96" s="17"/>
      <c r="LLS96" s="17"/>
      <c r="LLT96" s="17"/>
      <c r="LLU96" s="17"/>
      <c r="LLV96" s="17"/>
      <c r="LLW96" s="17"/>
      <c r="LLX96" s="17"/>
      <c r="LLY96" s="17"/>
      <c r="LLZ96" s="17"/>
      <c r="LMA96" s="17"/>
      <c r="LMB96" s="17"/>
      <c r="LMC96" s="17"/>
      <c r="LMD96" s="17"/>
      <c r="LME96" s="17"/>
      <c r="LMF96" s="17"/>
      <c r="LMG96" s="17"/>
      <c r="LMH96" s="17"/>
      <c r="LMI96" s="17"/>
      <c r="LMJ96" s="17"/>
      <c r="LMK96" s="17"/>
      <c r="LML96" s="17"/>
      <c r="LMM96" s="17"/>
      <c r="LMN96" s="17"/>
      <c r="LMO96" s="17"/>
      <c r="LMP96" s="17"/>
      <c r="LUG96" s="17"/>
      <c r="LUH96" s="17"/>
      <c r="LUI96" s="17"/>
      <c r="LUJ96" s="17"/>
      <c r="LUV96" s="17"/>
      <c r="LUW96" s="17"/>
      <c r="LUX96" s="17"/>
      <c r="LUY96" s="17"/>
      <c r="LUZ96" s="17"/>
      <c r="LVA96" s="17"/>
      <c r="LVB96" s="17"/>
      <c r="LVC96" s="17"/>
      <c r="LVD96" s="17"/>
      <c r="LVE96" s="17"/>
      <c r="LVF96" s="17"/>
      <c r="LVG96" s="17"/>
      <c r="LVH96" s="17"/>
      <c r="LVI96" s="17"/>
      <c r="LVJ96" s="17"/>
      <c r="LVK96" s="17"/>
      <c r="LVL96" s="17"/>
      <c r="LVM96" s="17"/>
      <c r="LVN96" s="17"/>
      <c r="LVO96" s="17"/>
      <c r="LVP96" s="17"/>
      <c r="LVQ96" s="17"/>
      <c r="LVR96" s="17"/>
      <c r="LVS96" s="17"/>
      <c r="LVT96" s="17"/>
      <c r="LVU96" s="17"/>
      <c r="LVV96" s="17"/>
      <c r="LVW96" s="17"/>
      <c r="LVX96" s="17"/>
      <c r="LVY96" s="17"/>
      <c r="LVZ96" s="17"/>
      <c r="LWA96" s="17"/>
      <c r="LWB96" s="17"/>
      <c r="LWC96" s="17"/>
      <c r="LWD96" s="17"/>
      <c r="LWE96" s="17"/>
      <c r="LWF96" s="17"/>
      <c r="LWG96" s="17"/>
      <c r="LWH96" s="17"/>
      <c r="LWI96" s="17"/>
      <c r="LWJ96" s="17"/>
      <c r="LWK96" s="17"/>
      <c r="LWL96" s="17"/>
      <c r="MEC96" s="17"/>
      <c r="MED96" s="17"/>
      <c r="MEE96" s="17"/>
      <c r="MEF96" s="17"/>
      <c r="MER96" s="17"/>
      <c r="MES96" s="17"/>
      <c r="MET96" s="17"/>
      <c r="MEU96" s="17"/>
      <c r="MEV96" s="17"/>
      <c r="MEW96" s="17"/>
      <c r="MEX96" s="17"/>
      <c r="MEY96" s="17"/>
      <c r="MEZ96" s="17"/>
      <c r="MFA96" s="17"/>
      <c r="MFB96" s="17"/>
      <c r="MFC96" s="17"/>
      <c r="MFD96" s="17"/>
      <c r="MFE96" s="17"/>
      <c r="MFF96" s="17"/>
      <c r="MFG96" s="17"/>
      <c r="MFH96" s="17"/>
      <c r="MFI96" s="17"/>
      <c r="MFJ96" s="17"/>
      <c r="MFK96" s="17"/>
      <c r="MFL96" s="17"/>
      <c r="MFM96" s="17"/>
      <c r="MFN96" s="17"/>
      <c r="MFO96" s="17"/>
      <c r="MFP96" s="17"/>
      <c r="MFQ96" s="17"/>
      <c r="MFR96" s="17"/>
      <c r="MFS96" s="17"/>
      <c r="MFT96" s="17"/>
      <c r="MFU96" s="17"/>
      <c r="MFV96" s="17"/>
      <c r="MFW96" s="17"/>
      <c r="MFX96" s="17"/>
      <c r="MFY96" s="17"/>
      <c r="MFZ96" s="17"/>
      <c r="MGA96" s="17"/>
      <c r="MGB96" s="17"/>
      <c r="MGC96" s="17"/>
      <c r="MGD96" s="17"/>
      <c r="MGE96" s="17"/>
      <c r="MGF96" s="17"/>
      <c r="MGG96" s="17"/>
      <c r="MGH96" s="17"/>
      <c r="MNY96" s="17"/>
      <c r="MNZ96" s="17"/>
      <c r="MOA96" s="17"/>
      <c r="MOB96" s="17"/>
      <c r="MON96" s="17"/>
      <c r="MOO96" s="17"/>
      <c r="MOP96" s="17"/>
      <c r="MOQ96" s="17"/>
      <c r="MOR96" s="17"/>
      <c r="MOS96" s="17"/>
      <c r="MOT96" s="17"/>
      <c r="MOU96" s="17"/>
      <c r="MOV96" s="17"/>
      <c r="MOW96" s="17"/>
      <c r="MOX96" s="17"/>
      <c r="MOY96" s="17"/>
      <c r="MOZ96" s="17"/>
      <c r="MPA96" s="17"/>
      <c r="MPB96" s="17"/>
      <c r="MPC96" s="17"/>
      <c r="MPD96" s="17"/>
      <c r="MPE96" s="17"/>
      <c r="MPF96" s="17"/>
      <c r="MPG96" s="17"/>
      <c r="MPH96" s="17"/>
      <c r="MPI96" s="17"/>
      <c r="MPJ96" s="17"/>
      <c r="MPK96" s="17"/>
      <c r="MPL96" s="17"/>
      <c r="MPM96" s="17"/>
      <c r="MPN96" s="17"/>
      <c r="MPO96" s="17"/>
      <c r="MPP96" s="17"/>
      <c r="MPQ96" s="17"/>
      <c r="MPR96" s="17"/>
      <c r="MPS96" s="17"/>
      <c r="MPT96" s="17"/>
      <c r="MPU96" s="17"/>
      <c r="MPV96" s="17"/>
      <c r="MPW96" s="17"/>
      <c r="MPX96" s="17"/>
      <c r="MPY96" s="17"/>
      <c r="MPZ96" s="17"/>
      <c r="MQA96" s="17"/>
      <c r="MQB96" s="17"/>
      <c r="MQC96" s="17"/>
      <c r="MQD96" s="17"/>
      <c r="MXU96" s="17"/>
      <c r="MXV96" s="17"/>
      <c r="MXW96" s="17"/>
      <c r="MXX96" s="17"/>
      <c r="MYJ96" s="17"/>
      <c r="MYK96" s="17"/>
      <c r="MYL96" s="17"/>
      <c r="MYM96" s="17"/>
      <c r="MYN96" s="17"/>
      <c r="MYO96" s="17"/>
      <c r="MYP96" s="17"/>
      <c r="MYQ96" s="17"/>
      <c r="MYR96" s="17"/>
      <c r="MYS96" s="17"/>
      <c r="MYT96" s="17"/>
      <c r="MYU96" s="17"/>
      <c r="MYV96" s="17"/>
      <c r="MYW96" s="17"/>
      <c r="MYX96" s="17"/>
      <c r="MYY96" s="17"/>
      <c r="MYZ96" s="17"/>
      <c r="MZA96" s="17"/>
      <c r="MZB96" s="17"/>
      <c r="MZC96" s="17"/>
      <c r="MZD96" s="17"/>
      <c r="MZE96" s="17"/>
      <c r="MZF96" s="17"/>
      <c r="MZG96" s="17"/>
      <c r="MZH96" s="17"/>
      <c r="MZI96" s="17"/>
      <c r="MZJ96" s="17"/>
      <c r="MZK96" s="17"/>
      <c r="MZL96" s="17"/>
      <c r="MZM96" s="17"/>
      <c r="MZN96" s="17"/>
      <c r="MZO96" s="17"/>
      <c r="MZP96" s="17"/>
      <c r="MZQ96" s="17"/>
      <c r="MZR96" s="17"/>
      <c r="MZS96" s="17"/>
      <c r="MZT96" s="17"/>
      <c r="MZU96" s="17"/>
      <c r="MZV96" s="17"/>
      <c r="MZW96" s="17"/>
      <c r="MZX96" s="17"/>
      <c r="MZY96" s="17"/>
      <c r="MZZ96" s="17"/>
      <c r="NHQ96" s="17"/>
      <c r="NHR96" s="17"/>
      <c r="NHS96" s="17"/>
      <c r="NHT96" s="17"/>
      <c r="NIF96" s="17"/>
      <c r="NIG96" s="17"/>
      <c r="NIH96" s="17"/>
      <c r="NII96" s="17"/>
      <c r="NIJ96" s="17"/>
      <c r="NIK96" s="17"/>
      <c r="NIL96" s="17"/>
      <c r="NIM96" s="17"/>
      <c r="NIN96" s="17"/>
      <c r="NIO96" s="17"/>
      <c r="NIP96" s="17"/>
      <c r="NIQ96" s="17"/>
      <c r="NIR96" s="17"/>
      <c r="NIS96" s="17"/>
      <c r="NIT96" s="17"/>
      <c r="NIU96" s="17"/>
      <c r="NIV96" s="17"/>
      <c r="NIW96" s="17"/>
      <c r="NIX96" s="17"/>
      <c r="NIY96" s="17"/>
      <c r="NIZ96" s="17"/>
      <c r="NJA96" s="17"/>
      <c r="NJB96" s="17"/>
      <c r="NJC96" s="17"/>
      <c r="NJD96" s="17"/>
      <c r="NJE96" s="17"/>
      <c r="NJF96" s="17"/>
      <c r="NJG96" s="17"/>
      <c r="NJH96" s="17"/>
      <c r="NJI96" s="17"/>
      <c r="NJJ96" s="17"/>
      <c r="NJK96" s="17"/>
      <c r="NJL96" s="17"/>
      <c r="NJM96" s="17"/>
      <c r="NJN96" s="17"/>
      <c r="NJO96" s="17"/>
      <c r="NJP96" s="17"/>
      <c r="NJQ96" s="17"/>
      <c r="NJR96" s="17"/>
      <c r="NJS96" s="17"/>
      <c r="NJT96" s="17"/>
      <c r="NJU96" s="17"/>
      <c r="NJV96" s="17"/>
      <c r="NRM96" s="17"/>
      <c r="NRN96" s="17"/>
      <c r="NRO96" s="17"/>
      <c r="NRP96" s="17"/>
      <c r="NSB96" s="17"/>
      <c r="NSC96" s="17"/>
      <c r="NSD96" s="17"/>
      <c r="NSE96" s="17"/>
      <c r="NSF96" s="17"/>
      <c r="NSG96" s="17"/>
      <c r="NSH96" s="17"/>
      <c r="NSI96" s="17"/>
      <c r="NSJ96" s="17"/>
      <c r="NSK96" s="17"/>
      <c r="NSL96" s="17"/>
      <c r="NSM96" s="17"/>
      <c r="NSN96" s="17"/>
      <c r="NSO96" s="17"/>
      <c r="NSP96" s="17"/>
      <c r="NSQ96" s="17"/>
      <c r="NSR96" s="17"/>
      <c r="NSS96" s="17"/>
      <c r="NST96" s="17"/>
      <c r="NSU96" s="17"/>
      <c r="NSV96" s="17"/>
      <c r="NSW96" s="17"/>
      <c r="NSX96" s="17"/>
      <c r="NSY96" s="17"/>
      <c r="NSZ96" s="17"/>
      <c r="NTA96" s="17"/>
      <c r="NTB96" s="17"/>
      <c r="NTC96" s="17"/>
      <c r="NTD96" s="17"/>
      <c r="NTE96" s="17"/>
      <c r="NTF96" s="17"/>
      <c r="NTG96" s="17"/>
      <c r="NTH96" s="17"/>
      <c r="NTI96" s="17"/>
      <c r="NTJ96" s="17"/>
      <c r="NTK96" s="17"/>
      <c r="NTL96" s="17"/>
      <c r="NTM96" s="17"/>
      <c r="NTN96" s="17"/>
      <c r="NTO96" s="17"/>
      <c r="NTP96" s="17"/>
      <c r="NTQ96" s="17"/>
      <c r="NTR96" s="17"/>
      <c r="OBI96" s="17"/>
      <c r="OBJ96" s="17"/>
      <c r="OBK96" s="17"/>
      <c r="OBL96" s="17"/>
      <c r="OBX96" s="17"/>
      <c r="OBY96" s="17"/>
      <c r="OBZ96" s="17"/>
      <c r="OCA96" s="17"/>
      <c r="OCB96" s="17"/>
      <c r="OCC96" s="17"/>
      <c r="OCD96" s="17"/>
      <c r="OCE96" s="17"/>
      <c r="OCF96" s="17"/>
      <c r="OCG96" s="17"/>
      <c r="OCH96" s="17"/>
      <c r="OCI96" s="17"/>
      <c r="OCJ96" s="17"/>
      <c r="OCK96" s="17"/>
      <c r="OCL96" s="17"/>
      <c r="OCM96" s="17"/>
      <c r="OCN96" s="17"/>
      <c r="OCO96" s="17"/>
      <c r="OCP96" s="17"/>
      <c r="OCQ96" s="17"/>
      <c r="OCR96" s="17"/>
      <c r="OCS96" s="17"/>
      <c r="OCT96" s="17"/>
      <c r="OCU96" s="17"/>
      <c r="OCV96" s="17"/>
      <c r="OCW96" s="17"/>
      <c r="OCX96" s="17"/>
      <c r="OCY96" s="17"/>
      <c r="OCZ96" s="17"/>
      <c r="ODA96" s="17"/>
      <c r="ODB96" s="17"/>
      <c r="ODC96" s="17"/>
      <c r="ODD96" s="17"/>
      <c r="ODE96" s="17"/>
      <c r="ODF96" s="17"/>
      <c r="ODG96" s="17"/>
      <c r="ODH96" s="17"/>
      <c r="ODI96" s="17"/>
      <c r="ODJ96" s="17"/>
      <c r="ODK96" s="17"/>
      <c r="ODL96" s="17"/>
      <c r="ODM96" s="17"/>
      <c r="ODN96" s="17"/>
      <c r="OLE96" s="17"/>
      <c r="OLF96" s="17"/>
      <c r="OLG96" s="17"/>
      <c r="OLH96" s="17"/>
      <c r="OLT96" s="17"/>
      <c r="OLU96" s="17"/>
      <c r="OLV96" s="17"/>
      <c r="OLW96" s="17"/>
      <c r="OLX96" s="17"/>
      <c r="OLY96" s="17"/>
      <c r="OLZ96" s="17"/>
      <c r="OMA96" s="17"/>
      <c r="OMB96" s="17"/>
      <c r="OMC96" s="17"/>
      <c r="OMD96" s="17"/>
      <c r="OME96" s="17"/>
      <c r="OMF96" s="17"/>
      <c r="OMG96" s="17"/>
      <c r="OMH96" s="17"/>
      <c r="OMI96" s="17"/>
      <c r="OMJ96" s="17"/>
      <c r="OMK96" s="17"/>
      <c r="OML96" s="17"/>
      <c r="OMM96" s="17"/>
      <c r="OMN96" s="17"/>
      <c r="OMO96" s="17"/>
      <c r="OMP96" s="17"/>
      <c r="OMQ96" s="17"/>
      <c r="OMR96" s="17"/>
      <c r="OMS96" s="17"/>
      <c r="OMT96" s="17"/>
      <c r="OMU96" s="17"/>
      <c r="OMV96" s="17"/>
      <c r="OMW96" s="17"/>
      <c r="OMX96" s="17"/>
      <c r="OMY96" s="17"/>
      <c r="OMZ96" s="17"/>
      <c r="ONA96" s="17"/>
      <c r="ONB96" s="17"/>
      <c r="ONC96" s="17"/>
      <c r="OND96" s="17"/>
      <c r="ONE96" s="17"/>
      <c r="ONF96" s="17"/>
      <c r="ONG96" s="17"/>
      <c r="ONH96" s="17"/>
      <c r="ONI96" s="17"/>
      <c r="ONJ96" s="17"/>
      <c r="OVA96" s="17"/>
      <c r="OVB96" s="17"/>
      <c r="OVC96" s="17"/>
      <c r="OVD96" s="17"/>
      <c r="OVP96" s="17"/>
      <c r="OVQ96" s="17"/>
      <c r="OVR96" s="17"/>
      <c r="OVS96" s="17"/>
      <c r="OVT96" s="17"/>
      <c r="OVU96" s="17"/>
      <c r="OVV96" s="17"/>
      <c r="OVW96" s="17"/>
      <c r="OVX96" s="17"/>
      <c r="OVY96" s="17"/>
      <c r="OVZ96" s="17"/>
      <c r="OWA96" s="17"/>
      <c r="OWB96" s="17"/>
      <c r="OWC96" s="17"/>
      <c r="OWD96" s="17"/>
      <c r="OWE96" s="17"/>
      <c r="OWF96" s="17"/>
      <c r="OWG96" s="17"/>
      <c r="OWH96" s="17"/>
      <c r="OWI96" s="17"/>
      <c r="OWJ96" s="17"/>
      <c r="OWK96" s="17"/>
      <c r="OWL96" s="17"/>
      <c r="OWM96" s="17"/>
      <c r="OWN96" s="17"/>
      <c r="OWO96" s="17"/>
      <c r="OWP96" s="17"/>
      <c r="OWQ96" s="17"/>
      <c r="OWR96" s="17"/>
      <c r="OWS96" s="17"/>
      <c r="OWT96" s="17"/>
      <c r="OWU96" s="17"/>
      <c r="OWV96" s="17"/>
      <c r="OWW96" s="17"/>
      <c r="OWX96" s="17"/>
      <c r="OWY96" s="17"/>
      <c r="OWZ96" s="17"/>
      <c r="OXA96" s="17"/>
      <c r="OXB96" s="17"/>
      <c r="OXC96" s="17"/>
      <c r="OXD96" s="17"/>
      <c r="OXE96" s="17"/>
      <c r="OXF96" s="17"/>
      <c r="PEW96" s="17"/>
      <c r="PEX96" s="17"/>
      <c r="PEY96" s="17"/>
      <c r="PEZ96" s="17"/>
      <c r="PFL96" s="17"/>
      <c r="PFM96" s="17"/>
      <c r="PFN96" s="17"/>
      <c r="PFO96" s="17"/>
      <c r="PFP96" s="17"/>
      <c r="PFQ96" s="17"/>
      <c r="PFR96" s="17"/>
      <c r="PFS96" s="17"/>
      <c r="PFT96" s="17"/>
      <c r="PFU96" s="17"/>
      <c r="PFV96" s="17"/>
      <c r="PFW96" s="17"/>
      <c r="PFX96" s="17"/>
      <c r="PFY96" s="17"/>
      <c r="PFZ96" s="17"/>
      <c r="PGA96" s="17"/>
      <c r="PGB96" s="17"/>
      <c r="PGC96" s="17"/>
      <c r="PGD96" s="17"/>
      <c r="PGE96" s="17"/>
      <c r="PGF96" s="17"/>
      <c r="PGG96" s="17"/>
      <c r="PGH96" s="17"/>
      <c r="PGI96" s="17"/>
      <c r="PGJ96" s="17"/>
      <c r="PGK96" s="17"/>
      <c r="PGL96" s="17"/>
      <c r="PGM96" s="17"/>
      <c r="PGN96" s="17"/>
      <c r="PGO96" s="17"/>
      <c r="PGP96" s="17"/>
      <c r="PGQ96" s="17"/>
      <c r="PGR96" s="17"/>
      <c r="PGS96" s="17"/>
      <c r="PGT96" s="17"/>
      <c r="PGU96" s="17"/>
      <c r="PGV96" s="17"/>
      <c r="PGW96" s="17"/>
      <c r="PGX96" s="17"/>
      <c r="PGY96" s="17"/>
      <c r="PGZ96" s="17"/>
      <c r="PHA96" s="17"/>
      <c r="PHB96" s="17"/>
      <c r="POS96" s="17"/>
      <c r="POT96" s="17"/>
      <c r="POU96" s="17"/>
      <c r="POV96" s="17"/>
      <c r="PPH96" s="17"/>
      <c r="PPI96" s="17"/>
      <c r="PPJ96" s="17"/>
      <c r="PPK96" s="17"/>
      <c r="PPL96" s="17"/>
      <c r="PPM96" s="17"/>
      <c r="PPN96" s="17"/>
      <c r="PPO96" s="17"/>
      <c r="PPP96" s="17"/>
      <c r="PPQ96" s="17"/>
      <c r="PPR96" s="17"/>
      <c r="PPS96" s="17"/>
      <c r="PPT96" s="17"/>
      <c r="PPU96" s="17"/>
      <c r="PPV96" s="17"/>
      <c r="PPW96" s="17"/>
      <c r="PPX96" s="17"/>
      <c r="PPY96" s="17"/>
      <c r="PPZ96" s="17"/>
      <c r="PQA96" s="17"/>
      <c r="PQB96" s="17"/>
      <c r="PQC96" s="17"/>
      <c r="PQD96" s="17"/>
      <c r="PQE96" s="17"/>
      <c r="PQF96" s="17"/>
      <c r="PQG96" s="17"/>
      <c r="PQH96" s="17"/>
      <c r="PQI96" s="17"/>
      <c r="PQJ96" s="17"/>
      <c r="PQK96" s="17"/>
      <c r="PQL96" s="17"/>
      <c r="PQM96" s="17"/>
      <c r="PQN96" s="17"/>
      <c r="PQO96" s="17"/>
      <c r="PQP96" s="17"/>
      <c r="PQQ96" s="17"/>
      <c r="PQR96" s="17"/>
      <c r="PQS96" s="17"/>
      <c r="PQT96" s="17"/>
      <c r="PQU96" s="17"/>
      <c r="PQV96" s="17"/>
      <c r="PQW96" s="17"/>
      <c r="PQX96" s="17"/>
      <c r="PYO96" s="17"/>
      <c r="PYP96" s="17"/>
      <c r="PYQ96" s="17"/>
      <c r="PYR96" s="17"/>
      <c r="PZD96" s="17"/>
      <c r="PZE96" s="17"/>
      <c r="PZF96" s="17"/>
      <c r="PZG96" s="17"/>
      <c r="PZH96" s="17"/>
      <c r="PZI96" s="17"/>
      <c r="PZJ96" s="17"/>
      <c r="PZK96" s="17"/>
      <c r="PZL96" s="17"/>
      <c r="PZM96" s="17"/>
      <c r="PZN96" s="17"/>
      <c r="PZO96" s="17"/>
      <c r="PZP96" s="17"/>
      <c r="PZQ96" s="17"/>
      <c r="PZR96" s="17"/>
      <c r="PZS96" s="17"/>
      <c r="PZT96" s="17"/>
      <c r="PZU96" s="17"/>
      <c r="PZV96" s="17"/>
      <c r="PZW96" s="17"/>
      <c r="PZX96" s="17"/>
      <c r="PZY96" s="17"/>
      <c r="PZZ96" s="17"/>
      <c r="QAA96" s="17"/>
      <c r="QAB96" s="17"/>
      <c r="QAC96" s="17"/>
      <c r="QAD96" s="17"/>
      <c r="QAE96" s="17"/>
      <c r="QAF96" s="17"/>
      <c r="QAG96" s="17"/>
      <c r="QAH96" s="17"/>
      <c r="QAI96" s="17"/>
      <c r="QAJ96" s="17"/>
      <c r="QAK96" s="17"/>
      <c r="QAL96" s="17"/>
      <c r="QAM96" s="17"/>
      <c r="QAN96" s="17"/>
      <c r="QAO96" s="17"/>
      <c r="QAP96" s="17"/>
      <c r="QAQ96" s="17"/>
      <c r="QAR96" s="17"/>
      <c r="QAS96" s="17"/>
      <c r="QAT96" s="17"/>
      <c r="QIK96" s="17"/>
      <c r="QIL96" s="17"/>
      <c r="QIM96" s="17"/>
      <c r="QIN96" s="17"/>
      <c r="QIZ96" s="17"/>
      <c r="QJA96" s="17"/>
      <c r="QJB96" s="17"/>
      <c r="QJC96" s="17"/>
      <c r="QJD96" s="17"/>
      <c r="QJE96" s="17"/>
      <c r="QJF96" s="17"/>
      <c r="QJG96" s="17"/>
      <c r="QJH96" s="17"/>
      <c r="QJI96" s="17"/>
      <c r="QJJ96" s="17"/>
      <c r="QJK96" s="17"/>
      <c r="QJL96" s="17"/>
      <c r="QJM96" s="17"/>
      <c r="QJN96" s="17"/>
      <c r="QJO96" s="17"/>
      <c r="QJP96" s="17"/>
      <c r="QJQ96" s="17"/>
      <c r="QJR96" s="17"/>
      <c r="QJS96" s="17"/>
      <c r="QJT96" s="17"/>
      <c r="QJU96" s="17"/>
      <c r="QJV96" s="17"/>
      <c r="QJW96" s="17"/>
      <c r="QJX96" s="17"/>
      <c r="QJY96" s="17"/>
      <c r="QJZ96" s="17"/>
      <c r="QKA96" s="17"/>
      <c r="QKB96" s="17"/>
      <c r="QKC96" s="17"/>
      <c r="QKD96" s="17"/>
      <c r="QKE96" s="17"/>
      <c r="QKF96" s="17"/>
      <c r="QKG96" s="17"/>
      <c r="QKH96" s="17"/>
      <c r="QKI96" s="17"/>
      <c r="QKJ96" s="17"/>
      <c r="QKK96" s="17"/>
      <c r="QKL96" s="17"/>
      <c r="QKM96" s="17"/>
      <c r="QKN96" s="17"/>
      <c r="QKO96" s="17"/>
      <c r="QKP96" s="17"/>
      <c r="QSG96" s="17"/>
      <c r="QSH96" s="17"/>
      <c r="QSI96" s="17"/>
      <c r="QSJ96" s="17"/>
      <c r="QSV96" s="17"/>
      <c r="QSW96" s="17"/>
      <c r="QSX96" s="17"/>
      <c r="QSY96" s="17"/>
      <c r="QSZ96" s="17"/>
      <c r="QTA96" s="17"/>
      <c r="QTB96" s="17"/>
      <c r="QTC96" s="17"/>
      <c r="QTD96" s="17"/>
      <c r="QTE96" s="17"/>
      <c r="QTF96" s="17"/>
      <c r="QTG96" s="17"/>
      <c r="QTH96" s="17"/>
      <c r="QTI96" s="17"/>
      <c r="QTJ96" s="17"/>
      <c r="QTK96" s="17"/>
      <c r="QTL96" s="17"/>
      <c r="QTM96" s="17"/>
      <c r="QTN96" s="17"/>
      <c r="QTO96" s="17"/>
      <c r="QTP96" s="17"/>
      <c r="QTQ96" s="17"/>
      <c r="QTR96" s="17"/>
      <c r="QTS96" s="17"/>
      <c r="QTT96" s="17"/>
      <c r="QTU96" s="17"/>
      <c r="QTV96" s="17"/>
      <c r="QTW96" s="17"/>
      <c r="QTX96" s="17"/>
      <c r="QTY96" s="17"/>
      <c r="QTZ96" s="17"/>
      <c r="QUA96" s="17"/>
      <c r="QUB96" s="17"/>
      <c r="QUC96" s="17"/>
      <c r="QUD96" s="17"/>
      <c r="QUE96" s="17"/>
      <c r="QUF96" s="17"/>
      <c r="QUG96" s="17"/>
      <c r="QUH96" s="17"/>
      <c r="QUI96" s="17"/>
      <c r="QUJ96" s="17"/>
      <c r="QUK96" s="17"/>
      <c r="QUL96" s="17"/>
      <c r="RCC96" s="17"/>
      <c r="RCD96" s="17"/>
      <c r="RCE96" s="17"/>
      <c r="RCF96" s="17"/>
      <c r="RCR96" s="17"/>
      <c r="RCS96" s="17"/>
      <c r="RCT96" s="17"/>
      <c r="RCU96" s="17"/>
      <c r="RCV96" s="17"/>
      <c r="RCW96" s="17"/>
      <c r="RCX96" s="17"/>
      <c r="RCY96" s="17"/>
      <c r="RCZ96" s="17"/>
      <c r="RDA96" s="17"/>
      <c r="RDB96" s="17"/>
      <c r="RDC96" s="17"/>
      <c r="RDD96" s="17"/>
      <c r="RDE96" s="17"/>
      <c r="RDF96" s="17"/>
      <c r="RDG96" s="17"/>
      <c r="RDH96" s="17"/>
      <c r="RDI96" s="17"/>
      <c r="RDJ96" s="17"/>
      <c r="RDK96" s="17"/>
      <c r="RDL96" s="17"/>
      <c r="RDM96" s="17"/>
      <c r="RDN96" s="17"/>
      <c r="RDO96" s="17"/>
      <c r="RDP96" s="17"/>
      <c r="RDQ96" s="17"/>
      <c r="RDR96" s="17"/>
      <c r="RDS96" s="17"/>
      <c r="RDT96" s="17"/>
      <c r="RDU96" s="17"/>
      <c r="RDV96" s="17"/>
      <c r="RDW96" s="17"/>
      <c r="RDX96" s="17"/>
      <c r="RDY96" s="17"/>
      <c r="RDZ96" s="17"/>
      <c r="REA96" s="17"/>
      <c r="REB96" s="17"/>
      <c r="REC96" s="17"/>
      <c r="RED96" s="17"/>
      <c r="REE96" s="17"/>
      <c r="REF96" s="17"/>
      <c r="REG96" s="17"/>
      <c r="REH96" s="17"/>
      <c r="RLY96" s="17"/>
      <c r="RLZ96" s="17"/>
      <c r="RMA96" s="17"/>
      <c r="RMB96" s="17"/>
      <c r="RMN96" s="17"/>
      <c r="RMO96" s="17"/>
      <c r="RMP96" s="17"/>
      <c r="RMQ96" s="17"/>
      <c r="RMR96" s="17"/>
      <c r="RMS96" s="17"/>
      <c r="RMT96" s="17"/>
      <c r="RMU96" s="17"/>
      <c r="RMV96" s="17"/>
      <c r="RMW96" s="17"/>
      <c r="RMX96" s="17"/>
      <c r="RMY96" s="17"/>
      <c r="RMZ96" s="17"/>
      <c r="RNA96" s="17"/>
      <c r="RNB96" s="17"/>
      <c r="RNC96" s="17"/>
      <c r="RND96" s="17"/>
      <c r="RNE96" s="17"/>
      <c r="RNF96" s="17"/>
      <c r="RNG96" s="17"/>
      <c r="RNH96" s="17"/>
      <c r="RNI96" s="17"/>
      <c r="RNJ96" s="17"/>
      <c r="RNK96" s="17"/>
      <c r="RNL96" s="17"/>
      <c r="RNM96" s="17"/>
      <c r="RNN96" s="17"/>
      <c r="RNO96" s="17"/>
      <c r="RNP96" s="17"/>
      <c r="RNQ96" s="17"/>
      <c r="RNR96" s="17"/>
      <c r="RNS96" s="17"/>
      <c r="RNT96" s="17"/>
      <c r="RNU96" s="17"/>
      <c r="RNV96" s="17"/>
      <c r="RNW96" s="17"/>
      <c r="RNX96" s="17"/>
      <c r="RNY96" s="17"/>
      <c r="RNZ96" s="17"/>
      <c r="ROA96" s="17"/>
      <c r="ROB96" s="17"/>
      <c r="ROC96" s="17"/>
      <c r="ROD96" s="17"/>
      <c r="RVU96" s="17"/>
      <c r="RVV96" s="17"/>
      <c r="RVW96" s="17"/>
      <c r="RVX96" s="17"/>
      <c r="RWJ96" s="17"/>
      <c r="RWK96" s="17"/>
      <c r="RWL96" s="17"/>
      <c r="RWM96" s="17"/>
      <c r="RWN96" s="17"/>
      <c r="RWO96" s="17"/>
      <c r="RWP96" s="17"/>
      <c r="RWQ96" s="17"/>
      <c r="RWR96" s="17"/>
      <c r="RWS96" s="17"/>
      <c r="RWT96" s="17"/>
      <c r="RWU96" s="17"/>
      <c r="RWV96" s="17"/>
      <c r="RWW96" s="17"/>
      <c r="RWX96" s="17"/>
      <c r="RWY96" s="17"/>
      <c r="RWZ96" s="17"/>
      <c r="RXA96" s="17"/>
      <c r="RXB96" s="17"/>
      <c r="RXC96" s="17"/>
      <c r="RXD96" s="17"/>
      <c r="RXE96" s="17"/>
      <c r="RXF96" s="17"/>
      <c r="RXG96" s="17"/>
      <c r="RXH96" s="17"/>
      <c r="RXI96" s="17"/>
      <c r="RXJ96" s="17"/>
      <c r="RXK96" s="17"/>
      <c r="RXL96" s="17"/>
      <c r="RXM96" s="17"/>
      <c r="RXN96" s="17"/>
      <c r="RXO96" s="17"/>
      <c r="RXP96" s="17"/>
      <c r="RXQ96" s="17"/>
      <c r="RXR96" s="17"/>
      <c r="RXS96" s="17"/>
      <c r="RXT96" s="17"/>
      <c r="RXU96" s="17"/>
      <c r="RXV96" s="17"/>
      <c r="RXW96" s="17"/>
      <c r="RXX96" s="17"/>
      <c r="RXY96" s="17"/>
      <c r="RXZ96" s="17"/>
      <c r="SFQ96" s="17"/>
      <c r="SFR96" s="17"/>
      <c r="SFS96" s="17"/>
      <c r="SFT96" s="17"/>
      <c r="SGF96" s="17"/>
      <c r="SGG96" s="17"/>
      <c r="SGH96" s="17"/>
      <c r="SGI96" s="17"/>
      <c r="SGJ96" s="17"/>
      <c r="SGK96" s="17"/>
      <c r="SGL96" s="17"/>
      <c r="SGM96" s="17"/>
      <c r="SGN96" s="17"/>
      <c r="SGO96" s="17"/>
      <c r="SGP96" s="17"/>
      <c r="SGQ96" s="17"/>
      <c r="SGR96" s="17"/>
      <c r="SGS96" s="17"/>
      <c r="SGT96" s="17"/>
      <c r="SGU96" s="17"/>
      <c r="SGV96" s="17"/>
      <c r="SGW96" s="17"/>
      <c r="SGX96" s="17"/>
      <c r="SGY96" s="17"/>
      <c r="SGZ96" s="17"/>
      <c r="SHA96" s="17"/>
      <c r="SHB96" s="17"/>
      <c r="SHC96" s="17"/>
      <c r="SHD96" s="17"/>
      <c r="SHE96" s="17"/>
      <c r="SHF96" s="17"/>
      <c r="SHG96" s="17"/>
      <c r="SHH96" s="17"/>
      <c r="SHI96" s="17"/>
      <c r="SHJ96" s="17"/>
      <c r="SHK96" s="17"/>
      <c r="SHL96" s="17"/>
      <c r="SHM96" s="17"/>
      <c r="SHN96" s="17"/>
      <c r="SHO96" s="17"/>
      <c r="SHP96" s="17"/>
      <c r="SHQ96" s="17"/>
      <c r="SHR96" s="17"/>
      <c r="SHS96" s="17"/>
      <c r="SHT96" s="17"/>
      <c r="SHU96" s="17"/>
      <c r="SHV96" s="17"/>
      <c r="SPM96" s="17"/>
      <c r="SPN96" s="17"/>
      <c r="SPO96" s="17"/>
      <c r="SPP96" s="17"/>
      <c r="SQB96" s="17"/>
      <c r="SQC96" s="17"/>
      <c r="SQD96" s="17"/>
      <c r="SQE96" s="17"/>
      <c r="SQF96" s="17"/>
      <c r="SQG96" s="17"/>
      <c r="SQH96" s="17"/>
      <c r="SQI96" s="17"/>
      <c r="SQJ96" s="17"/>
      <c r="SQK96" s="17"/>
      <c r="SQL96" s="17"/>
      <c r="SQM96" s="17"/>
      <c r="SQN96" s="17"/>
      <c r="SQO96" s="17"/>
      <c r="SQP96" s="17"/>
      <c r="SQQ96" s="17"/>
      <c r="SQR96" s="17"/>
      <c r="SQS96" s="17"/>
      <c r="SQT96" s="17"/>
      <c r="SQU96" s="17"/>
      <c r="SQV96" s="17"/>
      <c r="SQW96" s="17"/>
      <c r="SQX96" s="17"/>
      <c r="SQY96" s="17"/>
      <c r="SQZ96" s="17"/>
      <c r="SRA96" s="17"/>
      <c r="SRB96" s="17"/>
      <c r="SRC96" s="17"/>
      <c r="SRD96" s="17"/>
      <c r="SRE96" s="17"/>
      <c r="SRF96" s="17"/>
      <c r="SRG96" s="17"/>
      <c r="SRH96" s="17"/>
      <c r="SRI96" s="17"/>
      <c r="SRJ96" s="17"/>
      <c r="SRK96" s="17"/>
      <c r="SRL96" s="17"/>
      <c r="SRM96" s="17"/>
      <c r="SRN96" s="17"/>
      <c r="SRO96" s="17"/>
      <c r="SRP96" s="17"/>
      <c r="SRQ96" s="17"/>
      <c r="SRR96" s="17"/>
      <c r="SZI96" s="17"/>
      <c r="SZJ96" s="17"/>
      <c r="SZK96" s="17"/>
      <c r="SZL96" s="17"/>
      <c r="SZX96" s="17"/>
      <c r="SZY96" s="17"/>
      <c r="SZZ96" s="17"/>
      <c r="TAA96" s="17"/>
      <c r="TAB96" s="17"/>
      <c r="TAC96" s="17"/>
      <c r="TAD96" s="17"/>
      <c r="TAE96" s="17"/>
      <c r="TAF96" s="17"/>
      <c r="TAG96" s="17"/>
      <c r="TAH96" s="17"/>
      <c r="TAI96" s="17"/>
      <c r="TAJ96" s="17"/>
      <c r="TAK96" s="17"/>
      <c r="TAL96" s="17"/>
      <c r="TAM96" s="17"/>
      <c r="TAN96" s="17"/>
      <c r="TAO96" s="17"/>
      <c r="TAP96" s="17"/>
      <c r="TAQ96" s="17"/>
      <c r="TAR96" s="17"/>
      <c r="TAS96" s="17"/>
      <c r="TAT96" s="17"/>
      <c r="TAU96" s="17"/>
      <c r="TAV96" s="17"/>
      <c r="TAW96" s="17"/>
      <c r="TAX96" s="17"/>
      <c r="TAY96" s="17"/>
      <c r="TAZ96" s="17"/>
      <c r="TBA96" s="17"/>
      <c r="TBB96" s="17"/>
      <c r="TBC96" s="17"/>
      <c r="TBD96" s="17"/>
      <c r="TBE96" s="17"/>
      <c r="TBF96" s="17"/>
      <c r="TBG96" s="17"/>
      <c r="TBH96" s="17"/>
      <c r="TBI96" s="17"/>
      <c r="TBJ96" s="17"/>
      <c r="TBK96" s="17"/>
      <c r="TBL96" s="17"/>
      <c r="TBM96" s="17"/>
      <c r="TBN96" s="17"/>
      <c r="TJE96" s="17"/>
      <c r="TJF96" s="17"/>
      <c r="TJG96" s="17"/>
      <c r="TJH96" s="17"/>
      <c r="TJT96" s="17"/>
      <c r="TJU96" s="17"/>
      <c r="TJV96" s="17"/>
      <c r="TJW96" s="17"/>
      <c r="TJX96" s="17"/>
      <c r="TJY96" s="17"/>
      <c r="TJZ96" s="17"/>
      <c r="TKA96" s="17"/>
      <c r="TKB96" s="17"/>
      <c r="TKC96" s="17"/>
      <c r="TKD96" s="17"/>
      <c r="TKE96" s="17"/>
      <c r="TKF96" s="17"/>
      <c r="TKG96" s="17"/>
      <c r="TKH96" s="17"/>
      <c r="TKI96" s="17"/>
      <c r="TKJ96" s="17"/>
      <c r="TKK96" s="17"/>
      <c r="TKL96" s="17"/>
      <c r="TKM96" s="17"/>
      <c r="TKN96" s="17"/>
      <c r="TKO96" s="17"/>
      <c r="TKP96" s="17"/>
      <c r="TKQ96" s="17"/>
      <c r="TKR96" s="17"/>
      <c r="TKS96" s="17"/>
      <c r="TKT96" s="17"/>
      <c r="TKU96" s="17"/>
      <c r="TKV96" s="17"/>
      <c r="TKW96" s="17"/>
      <c r="TKX96" s="17"/>
      <c r="TKY96" s="17"/>
      <c r="TKZ96" s="17"/>
      <c r="TLA96" s="17"/>
      <c r="TLB96" s="17"/>
      <c r="TLC96" s="17"/>
      <c r="TLD96" s="17"/>
      <c r="TLE96" s="17"/>
      <c r="TLF96" s="17"/>
      <c r="TLG96" s="17"/>
      <c r="TLH96" s="17"/>
      <c r="TLI96" s="17"/>
      <c r="TLJ96" s="17"/>
      <c r="TTA96" s="17"/>
      <c r="TTB96" s="17"/>
      <c r="TTC96" s="17"/>
      <c r="TTD96" s="17"/>
      <c r="TTP96" s="17"/>
      <c r="TTQ96" s="17"/>
      <c r="TTR96" s="17"/>
      <c r="TTS96" s="17"/>
      <c r="TTT96" s="17"/>
      <c r="TTU96" s="17"/>
      <c r="TTV96" s="17"/>
      <c r="TTW96" s="17"/>
      <c r="TTX96" s="17"/>
      <c r="TTY96" s="17"/>
      <c r="TTZ96" s="17"/>
      <c r="TUA96" s="17"/>
      <c r="TUB96" s="17"/>
      <c r="TUC96" s="17"/>
      <c r="TUD96" s="17"/>
      <c r="TUE96" s="17"/>
      <c r="TUF96" s="17"/>
      <c r="TUG96" s="17"/>
      <c r="TUH96" s="17"/>
      <c r="TUI96" s="17"/>
      <c r="TUJ96" s="17"/>
      <c r="TUK96" s="17"/>
      <c r="TUL96" s="17"/>
      <c r="TUM96" s="17"/>
      <c r="TUN96" s="17"/>
      <c r="TUO96" s="17"/>
      <c r="TUP96" s="17"/>
      <c r="TUQ96" s="17"/>
      <c r="TUR96" s="17"/>
      <c r="TUS96" s="17"/>
      <c r="TUT96" s="17"/>
      <c r="TUU96" s="17"/>
      <c r="TUV96" s="17"/>
      <c r="TUW96" s="17"/>
      <c r="TUX96" s="17"/>
      <c r="TUY96" s="17"/>
      <c r="TUZ96" s="17"/>
      <c r="TVA96" s="17"/>
      <c r="TVB96" s="17"/>
      <c r="TVC96" s="17"/>
      <c r="TVD96" s="17"/>
      <c r="TVE96" s="17"/>
      <c r="TVF96" s="17"/>
      <c r="UCW96" s="17"/>
      <c r="UCX96" s="17"/>
      <c r="UCY96" s="17"/>
      <c r="UCZ96" s="17"/>
      <c r="UDL96" s="17"/>
      <c r="UDM96" s="17"/>
      <c r="UDN96" s="17"/>
      <c r="UDO96" s="17"/>
      <c r="UDP96" s="17"/>
      <c r="UDQ96" s="17"/>
      <c r="UDR96" s="17"/>
      <c r="UDS96" s="17"/>
      <c r="UDT96" s="17"/>
      <c r="UDU96" s="17"/>
      <c r="UDV96" s="17"/>
      <c r="UDW96" s="17"/>
      <c r="UDX96" s="17"/>
      <c r="UDY96" s="17"/>
      <c r="UDZ96" s="17"/>
      <c r="UEA96" s="17"/>
      <c r="UEB96" s="17"/>
      <c r="UEC96" s="17"/>
      <c r="UED96" s="17"/>
      <c r="UEE96" s="17"/>
      <c r="UEF96" s="17"/>
      <c r="UEG96" s="17"/>
      <c r="UEH96" s="17"/>
      <c r="UEI96" s="17"/>
      <c r="UEJ96" s="17"/>
      <c r="UEK96" s="17"/>
      <c r="UEL96" s="17"/>
      <c r="UEM96" s="17"/>
      <c r="UEN96" s="17"/>
      <c r="UEO96" s="17"/>
      <c r="UEP96" s="17"/>
      <c r="UEQ96" s="17"/>
      <c r="UER96" s="17"/>
      <c r="UES96" s="17"/>
      <c r="UET96" s="17"/>
      <c r="UEU96" s="17"/>
      <c r="UEV96" s="17"/>
      <c r="UEW96" s="17"/>
      <c r="UEX96" s="17"/>
      <c r="UEY96" s="17"/>
      <c r="UEZ96" s="17"/>
      <c r="UFA96" s="17"/>
      <c r="UFB96" s="17"/>
      <c r="UMS96" s="17"/>
      <c r="UMT96" s="17"/>
      <c r="UMU96" s="17"/>
      <c r="UMV96" s="17"/>
      <c r="UNH96" s="17"/>
      <c r="UNI96" s="17"/>
      <c r="UNJ96" s="17"/>
      <c r="UNK96" s="17"/>
      <c r="UNL96" s="17"/>
      <c r="UNM96" s="17"/>
      <c r="UNN96" s="17"/>
      <c r="UNO96" s="17"/>
      <c r="UNP96" s="17"/>
      <c r="UNQ96" s="17"/>
      <c r="UNR96" s="17"/>
      <c r="UNS96" s="17"/>
      <c r="UNT96" s="17"/>
      <c r="UNU96" s="17"/>
      <c r="UNV96" s="17"/>
      <c r="UNW96" s="17"/>
      <c r="UNX96" s="17"/>
      <c r="UNY96" s="17"/>
      <c r="UNZ96" s="17"/>
      <c r="UOA96" s="17"/>
      <c r="UOB96" s="17"/>
      <c r="UOC96" s="17"/>
      <c r="UOD96" s="17"/>
      <c r="UOE96" s="17"/>
      <c r="UOF96" s="17"/>
      <c r="UOG96" s="17"/>
      <c r="UOH96" s="17"/>
      <c r="UOI96" s="17"/>
      <c r="UOJ96" s="17"/>
      <c r="UOK96" s="17"/>
      <c r="UOL96" s="17"/>
      <c r="UOM96" s="17"/>
      <c r="UON96" s="17"/>
      <c r="UOO96" s="17"/>
      <c r="UOP96" s="17"/>
      <c r="UOQ96" s="17"/>
      <c r="UOR96" s="17"/>
      <c r="UOS96" s="17"/>
      <c r="UOT96" s="17"/>
      <c r="UOU96" s="17"/>
      <c r="UOV96" s="17"/>
      <c r="UOW96" s="17"/>
      <c r="UOX96" s="17"/>
      <c r="UWO96" s="17"/>
      <c r="UWP96" s="17"/>
      <c r="UWQ96" s="17"/>
      <c r="UWR96" s="17"/>
      <c r="UXD96" s="17"/>
      <c r="UXE96" s="17"/>
      <c r="UXF96" s="17"/>
      <c r="UXG96" s="17"/>
      <c r="UXH96" s="17"/>
      <c r="UXI96" s="17"/>
      <c r="UXJ96" s="17"/>
      <c r="UXK96" s="17"/>
      <c r="UXL96" s="17"/>
      <c r="UXM96" s="17"/>
      <c r="UXN96" s="17"/>
      <c r="UXO96" s="17"/>
      <c r="UXP96" s="17"/>
      <c r="UXQ96" s="17"/>
      <c r="UXR96" s="17"/>
      <c r="UXS96" s="17"/>
      <c r="UXT96" s="17"/>
      <c r="UXU96" s="17"/>
      <c r="UXV96" s="17"/>
      <c r="UXW96" s="17"/>
      <c r="UXX96" s="17"/>
      <c r="UXY96" s="17"/>
      <c r="UXZ96" s="17"/>
      <c r="UYA96" s="17"/>
      <c r="UYB96" s="17"/>
      <c r="UYC96" s="17"/>
      <c r="UYD96" s="17"/>
      <c r="UYE96" s="17"/>
      <c r="UYF96" s="17"/>
      <c r="UYG96" s="17"/>
      <c r="UYH96" s="17"/>
      <c r="UYI96" s="17"/>
      <c r="UYJ96" s="17"/>
      <c r="UYK96" s="17"/>
      <c r="UYL96" s="17"/>
      <c r="UYM96" s="17"/>
      <c r="UYN96" s="17"/>
      <c r="UYO96" s="17"/>
      <c r="UYP96" s="17"/>
      <c r="UYQ96" s="17"/>
      <c r="UYR96" s="17"/>
      <c r="UYS96" s="17"/>
      <c r="UYT96" s="17"/>
      <c r="VGK96" s="17"/>
      <c r="VGL96" s="17"/>
      <c r="VGM96" s="17"/>
      <c r="VGN96" s="17"/>
      <c r="VGZ96" s="17"/>
      <c r="VHA96" s="17"/>
      <c r="VHB96" s="17"/>
      <c r="VHC96" s="17"/>
      <c r="VHD96" s="17"/>
      <c r="VHE96" s="17"/>
      <c r="VHF96" s="17"/>
      <c r="VHG96" s="17"/>
      <c r="VHH96" s="17"/>
      <c r="VHI96" s="17"/>
      <c r="VHJ96" s="17"/>
      <c r="VHK96" s="17"/>
      <c r="VHL96" s="17"/>
      <c r="VHM96" s="17"/>
      <c r="VHN96" s="17"/>
      <c r="VHO96" s="17"/>
      <c r="VHP96" s="17"/>
      <c r="VHQ96" s="17"/>
      <c r="VHR96" s="17"/>
      <c r="VHS96" s="17"/>
      <c r="VHT96" s="17"/>
      <c r="VHU96" s="17"/>
      <c r="VHV96" s="17"/>
      <c r="VHW96" s="17"/>
      <c r="VHX96" s="17"/>
      <c r="VHY96" s="17"/>
      <c r="VHZ96" s="17"/>
      <c r="VIA96" s="17"/>
      <c r="VIB96" s="17"/>
      <c r="VIC96" s="17"/>
      <c r="VID96" s="17"/>
      <c r="VIE96" s="17"/>
      <c r="VIF96" s="17"/>
      <c r="VIG96" s="17"/>
      <c r="VIH96" s="17"/>
      <c r="VII96" s="17"/>
      <c r="VIJ96" s="17"/>
      <c r="VIK96" s="17"/>
      <c r="VIL96" s="17"/>
      <c r="VIM96" s="17"/>
      <c r="VIN96" s="17"/>
      <c r="VIO96" s="17"/>
      <c r="VIP96" s="17"/>
      <c r="VQG96" s="17"/>
      <c r="VQH96" s="17"/>
      <c r="VQI96" s="17"/>
      <c r="VQJ96" s="17"/>
      <c r="VQV96" s="17"/>
      <c r="VQW96" s="17"/>
      <c r="VQX96" s="17"/>
      <c r="VQY96" s="17"/>
      <c r="VQZ96" s="17"/>
      <c r="VRA96" s="17"/>
      <c r="VRB96" s="17"/>
      <c r="VRC96" s="17"/>
      <c r="VRD96" s="17"/>
      <c r="VRE96" s="17"/>
      <c r="VRF96" s="17"/>
      <c r="VRG96" s="17"/>
      <c r="VRH96" s="17"/>
      <c r="VRI96" s="17"/>
      <c r="VRJ96" s="17"/>
      <c r="VRK96" s="17"/>
      <c r="VRL96" s="17"/>
      <c r="VRM96" s="17"/>
      <c r="VRN96" s="17"/>
      <c r="VRO96" s="17"/>
      <c r="VRP96" s="17"/>
      <c r="VRQ96" s="17"/>
      <c r="VRR96" s="17"/>
      <c r="VRS96" s="17"/>
      <c r="VRT96" s="17"/>
      <c r="VRU96" s="17"/>
      <c r="VRV96" s="17"/>
      <c r="VRW96" s="17"/>
      <c r="VRX96" s="17"/>
      <c r="VRY96" s="17"/>
      <c r="VRZ96" s="17"/>
      <c r="VSA96" s="17"/>
      <c r="VSB96" s="17"/>
      <c r="VSC96" s="17"/>
      <c r="VSD96" s="17"/>
      <c r="VSE96" s="17"/>
      <c r="VSF96" s="17"/>
      <c r="VSG96" s="17"/>
      <c r="VSH96" s="17"/>
      <c r="VSI96" s="17"/>
      <c r="VSJ96" s="17"/>
      <c r="VSK96" s="17"/>
      <c r="VSL96" s="17"/>
      <c r="WAC96" s="17"/>
      <c r="WAD96" s="17"/>
      <c r="WAE96" s="17"/>
      <c r="WAF96" s="17"/>
      <c r="WAR96" s="17"/>
      <c r="WAS96" s="17"/>
      <c r="WAT96" s="17"/>
      <c r="WAU96" s="17"/>
      <c r="WAV96" s="17"/>
      <c r="WAW96" s="17"/>
      <c r="WAX96" s="17"/>
      <c r="WAY96" s="17"/>
      <c r="WAZ96" s="17"/>
      <c r="WBA96" s="17"/>
      <c r="WBB96" s="17"/>
      <c r="WBC96" s="17"/>
      <c r="WBD96" s="17"/>
      <c r="WBE96" s="17"/>
      <c r="WBF96" s="17"/>
      <c r="WBG96" s="17"/>
      <c r="WBH96" s="17"/>
      <c r="WBI96" s="17"/>
      <c r="WBJ96" s="17"/>
      <c r="WBK96" s="17"/>
      <c r="WBL96" s="17"/>
      <c r="WBM96" s="17"/>
      <c r="WBN96" s="17"/>
      <c r="WBO96" s="17"/>
      <c r="WBP96" s="17"/>
      <c r="WBQ96" s="17"/>
      <c r="WBR96" s="17"/>
      <c r="WBS96" s="17"/>
      <c r="WBT96" s="17"/>
      <c r="WBU96" s="17"/>
      <c r="WBV96" s="17"/>
      <c r="WBW96" s="17"/>
      <c r="WBX96" s="17"/>
      <c r="WBY96" s="17"/>
      <c r="WBZ96" s="17"/>
      <c r="WCA96" s="17"/>
      <c r="WCB96" s="17"/>
      <c r="WCC96" s="17"/>
      <c r="WCD96" s="17"/>
      <c r="WCE96" s="17"/>
      <c r="WCF96" s="17"/>
      <c r="WCG96" s="17"/>
      <c r="WCH96" s="17"/>
      <c r="WJY96" s="17"/>
      <c r="WJZ96" s="17"/>
      <c r="WKA96" s="17"/>
      <c r="WKB96" s="17"/>
      <c r="WKN96" s="17"/>
      <c r="WKO96" s="17"/>
      <c r="WKP96" s="17"/>
      <c r="WKQ96" s="17"/>
      <c r="WKR96" s="17"/>
      <c r="WKS96" s="17"/>
      <c r="WKT96" s="17"/>
      <c r="WKU96" s="17"/>
      <c r="WKV96" s="17"/>
      <c r="WKW96" s="17"/>
      <c r="WKX96" s="17"/>
      <c r="WKY96" s="17"/>
      <c r="WKZ96" s="17"/>
      <c r="WLA96" s="17"/>
      <c r="WLB96" s="17"/>
      <c r="WLC96" s="17"/>
      <c r="WLD96" s="17"/>
      <c r="WLE96" s="17"/>
      <c r="WLF96" s="17"/>
      <c r="WLG96" s="17"/>
      <c r="WLH96" s="17"/>
      <c r="WLI96" s="17"/>
      <c r="WLJ96" s="17"/>
      <c r="WLK96" s="17"/>
      <c r="WLL96" s="17"/>
      <c r="WLM96" s="17"/>
      <c r="WLN96" s="17"/>
      <c r="WLO96" s="17"/>
      <c r="WLP96" s="17"/>
      <c r="WLQ96" s="17"/>
      <c r="WLR96" s="17"/>
      <c r="WLS96" s="17"/>
      <c r="WLT96" s="17"/>
      <c r="WLU96" s="17"/>
      <c r="WLV96" s="17"/>
      <c r="WLW96" s="17"/>
      <c r="WLX96" s="17"/>
      <c r="WLY96" s="17"/>
      <c r="WLZ96" s="17"/>
      <c r="WMA96" s="17"/>
      <c r="WMB96" s="17"/>
      <c r="WMC96" s="17"/>
      <c r="WMD96" s="17"/>
      <c r="WTU96" s="17"/>
      <c r="WTV96" s="17"/>
      <c r="WTW96" s="17"/>
      <c r="WTX96" s="17"/>
      <c r="WUJ96" s="17"/>
      <c r="WUK96" s="17"/>
      <c r="WUL96" s="17"/>
      <c r="WUM96" s="17"/>
      <c r="WUN96" s="17"/>
      <c r="WUO96" s="17"/>
      <c r="WUP96" s="17"/>
      <c r="WUQ96" s="17"/>
      <c r="WUR96" s="17"/>
      <c r="WUS96" s="17"/>
      <c r="WUT96" s="17"/>
      <c r="WUU96" s="17"/>
      <c r="WUV96" s="17"/>
      <c r="WUW96" s="17"/>
      <c r="WUX96" s="17"/>
      <c r="WUY96" s="17"/>
      <c r="WUZ96" s="17"/>
      <c r="WVA96" s="17"/>
      <c r="WVB96" s="17"/>
      <c r="WVC96" s="17"/>
      <c r="WVD96" s="17"/>
      <c r="WVE96" s="17"/>
      <c r="WVF96" s="17"/>
      <c r="WVG96" s="17"/>
      <c r="WVH96" s="17"/>
      <c r="WVI96" s="17"/>
      <c r="WVJ96" s="17"/>
      <c r="WVK96" s="17"/>
      <c r="WVL96" s="17"/>
      <c r="WVM96" s="17"/>
      <c r="WVN96" s="17"/>
      <c r="WVO96" s="17"/>
      <c r="WVP96" s="17"/>
      <c r="WVQ96" s="17"/>
      <c r="WVR96" s="17"/>
      <c r="WVS96" s="17"/>
      <c r="WVT96" s="17"/>
      <c r="WVU96" s="17"/>
      <c r="WVV96" s="17"/>
      <c r="WVW96" s="17"/>
      <c r="WVX96" s="17"/>
      <c r="WVY96" s="17"/>
      <c r="WVZ96" s="17"/>
    </row>
    <row r="97" spans="1:29" s="17" customFormat="1" ht="31.5" x14ac:dyDescent="0.25">
      <c r="A97" s="111">
        <f t="shared" si="162"/>
        <v>92</v>
      </c>
      <c r="B97" s="111" t="str">
        <f>'Đầu vào (2)'!G92</f>
        <v>LT5NT1_D5</v>
      </c>
      <c r="C97" s="111" t="str">
        <f>$B$97</f>
        <v>LT5NT1_D5</v>
      </c>
      <c r="D97" s="112" t="str">
        <f>'Đầu vào (2)'!H92</f>
        <v>Đường tỉnh 769</v>
      </c>
      <c r="E97" s="112" t="str">
        <f>'Đầu vào (2)'!I92</f>
        <v>Cầu An Viễn</v>
      </c>
      <c r="F97" s="112" t="str">
        <f>'Đầu vào (2)'!J92</f>
        <v>Giáp nông trường cao su An Viễng</v>
      </c>
      <c r="G97" s="43">
        <v>5100</v>
      </c>
      <c r="H97" s="113">
        <v>3600</v>
      </c>
      <c r="I97" s="113">
        <v>3100</v>
      </c>
      <c r="J97" s="71">
        <f>VLOOKUP(C97,'[1]1. MA DO'!$E$5:$AB$1933,23,0)</f>
        <v>1.17</v>
      </c>
      <c r="K97" s="72">
        <f t="shared" si="159"/>
        <v>1.17</v>
      </c>
      <c r="L97" s="72">
        <f t="shared" si="160"/>
        <v>1.17</v>
      </c>
      <c r="M97" s="114">
        <f>'Đầu vào (2)'!K92</f>
        <v>4600</v>
      </c>
      <c r="N97" s="114">
        <f>'Đầu vào (2)'!L92</f>
        <v>2200</v>
      </c>
      <c r="O97" s="114">
        <f>'Đầu vào (2)'!M92</f>
        <v>1800</v>
      </c>
      <c r="P97" s="114">
        <f>'Đầu vào (2)'!N92</f>
        <v>1300</v>
      </c>
      <c r="Q97" s="115">
        <f>VLOOKUP(B97,'[2]Giá đề xuất ODT'!$G$11:$AD$2233,21,0)</f>
        <v>5100</v>
      </c>
      <c r="R97" s="115">
        <f>VLOOKUP(B97,'[2]Giá đề xuất ODT'!$G$11:$AD$2233,22,0)</f>
        <v>2400</v>
      </c>
      <c r="S97" s="115">
        <f>VLOOKUP(B97,'[2]Giá đề xuất ODT'!$G$11:$AD$2233,23,0)</f>
        <v>2000</v>
      </c>
      <c r="T97" s="115">
        <f>VLOOKUP(B97,'[2]Giá đề xuất ODT'!$G$11:$AD$2233,24,0)</f>
        <v>1400</v>
      </c>
      <c r="U97" s="75">
        <v>3</v>
      </c>
      <c r="V97" s="115"/>
      <c r="W97" s="115" t="str">
        <f>D97</f>
        <v>Đường tỉnh 769</v>
      </c>
      <c r="X97" s="115" t="str">
        <f>" đoạn từ "&amp;E97</f>
        <v xml:space="preserve"> đoạn từ Cầu An Viễn</v>
      </c>
      <c r="Y97" s="115" t="str">
        <f>" đến "&amp;F97</f>
        <v xml:space="preserve"> đến Giáp nông trường cao su An Viễng</v>
      </c>
      <c r="Z97" s="115"/>
      <c r="AA97" s="115"/>
      <c r="AB97" s="115"/>
      <c r="AC97" s="115">
        <v>0</v>
      </c>
    </row>
    <row r="98" spans="1:29" s="17" customFormat="1" ht="78.75" x14ac:dyDescent="0.25">
      <c r="A98" s="111">
        <f t="shared" si="162"/>
        <v>93</v>
      </c>
      <c r="B98" s="111" t="str">
        <f t="shared" ref="B98:B103" si="221">B91</f>
        <v>VT2</v>
      </c>
      <c r="C98" s="111" t="str">
        <f t="shared" ref="C98:C103" si="222">$B$97</f>
        <v>LT5NT1_D5</v>
      </c>
      <c r="D98" s="129" t="str">
        <f>V98&amp;W98&amp;X98&amp;Y98&amp;Z98&amp;"
"&amp;AA98&amp;"
"
&amp;AB98</f>
        <v>Các tuyến đường giao thông đấu nối trực tiếp ra Đường tỉnh 769 đoạn từ Cầu An Viễn đến Giáp nông trường cao su An Viễng có hiện trạng là đường nhựa, bê tông xi măng:
- Có bề rộng ≥5m, cách đường giao thông ≤1.000m.
- Có bề rộng từ ≥3m đến &lt;5m, cách đường giao thông ≤500m.</v>
      </c>
      <c r="E98" s="130"/>
      <c r="F98" s="131"/>
      <c r="G98" s="116">
        <v>2400</v>
      </c>
      <c r="H98" s="113">
        <v>1700</v>
      </c>
      <c r="I98" s="113">
        <v>1400</v>
      </c>
      <c r="J98" s="71">
        <f>VLOOKUP(C98,'[1]1. MA DO'!$E$5:$AB$1933,23,0)</f>
        <v>1.17</v>
      </c>
      <c r="K98" s="72">
        <f t="shared" si="159"/>
        <v>1.17</v>
      </c>
      <c r="L98" s="72">
        <f t="shared" si="160"/>
        <v>1.17</v>
      </c>
      <c r="M98" s="114">
        <f t="shared" ref="M98:M103" si="223">M97</f>
        <v>4600</v>
      </c>
      <c r="N98" s="114">
        <f t="shared" ref="N98:N103" si="224">N97</f>
        <v>2200</v>
      </c>
      <c r="O98" s="114">
        <f t="shared" ref="O98:O103" si="225">O97</f>
        <v>1800</v>
      </c>
      <c r="P98" s="114">
        <f t="shared" ref="P98:P103" si="226">P97</f>
        <v>1300</v>
      </c>
      <c r="Q98" s="115">
        <f t="shared" ref="Q98:Q103" si="227">Q97</f>
        <v>5100</v>
      </c>
      <c r="R98" s="115">
        <f t="shared" ref="R98:R103" si="228">R97</f>
        <v>2400</v>
      </c>
      <c r="S98" s="115">
        <f t="shared" ref="S98:S103" si="229">S97</f>
        <v>2000</v>
      </c>
      <c r="T98" s="115">
        <f t="shared" ref="T98:U103" si="230">T97</f>
        <v>1400</v>
      </c>
      <c r="U98" s="115">
        <f t="shared" si="230"/>
        <v>3</v>
      </c>
      <c r="V98" s="115" t="str">
        <f t="shared" ref="V98:V103" si="231">V91</f>
        <v xml:space="preserve">Các tuyến đường giao thông đấu nối trực tiếp ra </v>
      </c>
      <c r="W98" s="115" t="str">
        <f t="shared" ref="W98:X103" si="232">W97</f>
        <v>Đường tỉnh 769</v>
      </c>
      <c r="X98" s="115" t="str">
        <f t="shared" si="232"/>
        <v xml:space="preserve"> đoạn từ Cầu An Viễn</v>
      </c>
      <c r="Y98" s="115" t="str">
        <f t="shared" ref="Y98:Y103" si="233">Y97</f>
        <v xml:space="preserve"> đến Giáp nông trường cao su An Viễng</v>
      </c>
      <c r="Z98" s="115" t="s">
        <v>161</v>
      </c>
      <c r="AA98" s="115" t="str">
        <f>AA91</f>
        <v>- Có bề rộng ≥5m, cách đường giao thông ≤1.000m.</v>
      </c>
      <c r="AB98" s="115" t="str">
        <f>AB91</f>
        <v>- Có bề rộng từ ≥3m đến &lt;5m, cách đường giao thông ≤500m.</v>
      </c>
      <c r="AC98" s="115">
        <f>AC91</f>
        <v>0</v>
      </c>
    </row>
    <row r="99" spans="1:29" s="17" customFormat="1" ht="78.75" x14ac:dyDescent="0.25">
      <c r="A99" s="111">
        <f t="shared" si="162"/>
        <v>94</v>
      </c>
      <c r="B99" s="111" t="str">
        <f t="shared" si="221"/>
        <v>VT3</v>
      </c>
      <c r="C99" s="111" t="str">
        <f t="shared" si="222"/>
        <v>LT5NT1_D5</v>
      </c>
      <c r="D99" s="129" t="str">
        <f>V99&amp;W99&amp;X99&amp;Y99&amp;Z99&amp;"
"&amp;AA99&amp;"
"&amp;AB99&amp;"
"&amp;AC99</f>
        <v>Các tuyến đường giao thông đấu nối trực tiếp ra Đường tỉnh 769 đoạn từ Cầu An Viễn đến Giáp nông trường cao su An Viễng có hiện trạng là đường nhựa, bê tông xi măng:
- Có bề rộng ≥5m, cách đường giao thông &gt;1.000m.
- Có bề rộng từ ≥3m đến &lt;5m, cách đường giao thông từ &gt;500m đến ≤1.000m.
- Có bề rộng &lt;3m, cách đường giao thông ≤200m.</v>
      </c>
      <c r="E99" s="130"/>
      <c r="F99" s="131"/>
      <c r="G99" s="116">
        <v>2000</v>
      </c>
      <c r="H99" s="113">
        <v>1400</v>
      </c>
      <c r="I99" s="113">
        <v>1200</v>
      </c>
      <c r="J99" s="71">
        <f>VLOOKUP(C99,'[1]1. MA DO'!$E$5:$AB$1933,23,0)</f>
        <v>1.17</v>
      </c>
      <c r="K99" s="72">
        <f t="shared" si="159"/>
        <v>1.17</v>
      </c>
      <c r="L99" s="72">
        <f t="shared" si="160"/>
        <v>1.17</v>
      </c>
      <c r="M99" s="114">
        <f t="shared" si="223"/>
        <v>4600</v>
      </c>
      <c r="N99" s="114">
        <f t="shared" si="224"/>
        <v>2200</v>
      </c>
      <c r="O99" s="114">
        <f t="shared" si="225"/>
        <v>1800</v>
      </c>
      <c r="P99" s="114">
        <f t="shared" si="226"/>
        <v>1300</v>
      </c>
      <c r="Q99" s="115">
        <f t="shared" si="227"/>
        <v>5100</v>
      </c>
      <c r="R99" s="115">
        <f t="shared" si="228"/>
        <v>2400</v>
      </c>
      <c r="S99" s="115">
        <f t="shared" si="229"/>
        <v>2000</v>
      </c>
      <c r="T99" s="115">
        <f t="shared" si="230"/>
        <v>1400</v>
      </c>
      <c r="U99" s="115">
        <f t="shared" si="230"/>
        <v>3</v>
      </c>
      <c r="V99" s="115" t="str">
        <f t="shared" si="231"/>
        <v xml:space="preserve">Các tuyến đường giao thông đấu nối trực tiếp ra </v>
      </c>
      <c r="W99" s="115" t="str">
        <f t="shared" si="232"/>
        <v>Đường tỉnh 769</v>
      </c>
      <c r="X99" s="115" t="str">
        <f t="shared" si="232"/>
        <v xml:space="preserve"> đoạn từ Cầu An Viễn</v>
      </c>
      <c r="Y99" s="115" t="str">
        <f t="shared" si="233"/>
        <v xml:space="preserve"> đến Giáp nông trường cao su An Viễng</v>
      </c>
      <c r="Z99" s="115" t="s">
        <v>161</v>
      </c>
      <c r="AA99" s="115" t="str">
        <f t="shared" ref="AA99:AC99" si="234">AA92</f>
        <v>- Có bề rộng ≥5m, cách đường giao thông &gt;1.000m.</v>
      </c>
      <c r="AB99" s="115" t="str">
        <f t="shared" si="234"/>
        <v>- Có bề rộng từ ≥3m đến &lt;5m, cách đường giao thông từ &gt;500m đến ≤1.000m.</v>
      </c>
      <c r="AC99" s="115" t="str">
        <f t="shared" si="234"/>
        <v>- Có bề rộng &lt;3m, cách đường giao thông ≤200m.</v>
      </c>
    </row>
    <row r="100" spans="1:29" s="17" customFormat="1" ht="94.5" x14ac:dyDescent="0.25">
      <c r="A100" s="111">
        <f t="shared" si="162"/>
        <v>95</v>
      </c>
      <c r="B100" s="111" t="str">
        <f t="shared" si="221"/>
        <v>VT4</v>
      </c>
      <c r="C100" s="111" t="str">
        <f t="shared" si="222"/>
        <v>LT5NT1_D5</v>
      </c>
      <c r="D100" s="129" t="str">
        <f>V100&amp;W100&amp;X100&amp;Y100&amp;Z100</f>
        <v>Các tuyến đường giao thông đấu nối trực tiếp ra Đường tỉnh 769 đoạn từ Cầu An Viễn đến Giáp nông trường cao su An Viễng có hiện trạng là đường nhựa, bê tông xi măng:
- Có bề rộng từ ≥3m đến &lt;5m, cách đường giao thông &gt;1.000m.
- Có bề rộng &lt;3m, cách đường giao thông &gt;200m.</v>
      </c>
      <c r="E100" s="130"/>
      <c r="F100" s="131"/>
      <c r="G100" s="116">
        <v>1400</v>
      </c>
      <c r="H100" s="113">
        <v>980</v>
      </c>
      <c r="I100" s="113">
        <v>840</v>
      </c>
      <c r="J100" s="71">
        <f>VLOOKUP(C100,'[1]1. MA DO'!$E$5:$AB$1933,23,0)</f>
        <v>1.17</v>
      </c>
      <c r="K100" s="72">
        <f t="shared" si="159"/>
        <v>1.17</v>
      </c>
      <c r="L100" s="72">
        <f t="shared" si="160"/>
        <v>1.17</v>
      </c>
      <c r="M100" s="114">
        <f t="shared" si="223"/>
        <v>4600</v>
      </c>
      <c r="N100" s="114">
        <f t="shared" si="224"/>
        <v>2200</v>
      </c>
      <c r="O100" s="114">
        <f t="shared" si="225"/>
        <v>1800</v>
      </c>
      <c r="P100" s="114">
        <f t="shared" si="226"/>
        <v>1300</v>
      </c>
      <c r="Q100" s="115">
        <f t="shared" si="227"/>
        <v>5100</v>
      </c>
      <c r="R100" s="115">
        <f t="shared" si="228"/>
        <v>2400</v>
      </c>
      <c r="S100" s="115">
        <f t="shared" si="229"/>
        <v>2000</v>
      </c>
      <c r="T100" s="115">
        <f t="shared" si="230"/>
        <v>1400</v>
      </c>
      <c r="U100" s="115">
        <f t="shared" si="230"/>
        <v>3</v>
      </c>
      <c r="V100" s="115" t="str">
        <f t="shared" si="231"/>
        <v xml:space="preserve">Các tuyến đường giao thông đấu nối trực tiếp ra </v>
      </c>
      <c r="W100" s="115" t="str">
        <f t="shared" si="232"/>
        <v>Đường tỉnh 769</v>
      </c>
      <c r="X100" s="115" t="str">
        <f t="shared" si="232"/>
        <v xml:space="preserve"> đoạn từ Cầu An Viễn</v>
      </c>
      <c r="Y100" s="115" t="str">
        <f t="shared" si="233"/>
        <v xml:space="preserve"> đến Giáp nông trường cao su An Viễng</v>
      </c>
      <c r="Z100" s="115" t="s">
        <v>162</v>
      </c>
      <c r="AA100" s="115">
        <f t="shared" ref="AA100:AC100" si="235">AA93</f>
        <v>0</v>
      </c>
      <c r="AB100" s="115">
        <f t="shared" si="235"/>
        <v>0</v>
      </c>
      <c r="AC100" s="115">
        <f t="shared" si="235"/>
        <v>0</v>
      </c>
    </row>
    <row r="101" spans="1:29" s="17" customFormat="1" ht="94.5" x14ac:dyDescent="0.25">
      <c r="A101" s="111">
        <f t="shared" si="162"/>
        <v>96</v>
      </c>
      <c r="B101" s="111" t="str">
        <f t="shared" si="221"/>
        <v>VT2*0,8</v>
      </c>
      <c r="C101" s="111" t="str">
        <f t="shared" si="222"/>
        <v>LT5NT1_D5</v>
      </c>
      <c r="D101" s="129" t="str">
        <f>V101&amp;W101&amp;X101&amp;Y101&amp;Z101&amp;"
"&amp;AA101&amp;"
"
&amp;AB101</f>
        <v>Các tuyến đường giao thông không đấu nối trực tiếp và thông ra Đường tỉnh 769 đoạn từ Cầu An Viễn đến Giáp nông trường cao su An Viễng có hiện trạng là đường nhựa, bê tông xi măng:
- Có bề rộng ≥5m, cách đường giao thông ≤1.000m.
- Có bề rộng từ ≥3m đến &lt;5m, cách đường giao thông ≤500m.</v>
      </c>
      <c r="E101" s="130"/>
      <c r="F101" s="131"/>
      <c r="G101" s="116">
        <v>2200</v>
      </c>
      <c r="H101" s="113">
        <v>1500</v>
      </c>
      <c r="I101" s="113">
        <v>1300</v>
      </c>
      <c r="J101" s="71">
        <f>VLOOKUP(C101,'[1]1. MA DO'!$E$5:$AB$1933,23,0)</f>
        <v>1.17</v>
      </c>
      <c r="K101" s="72">
        <f t="shared" si="159"/>
        <v>1.17</v>
      </c>
      <c r="L101" s="72">
        <f t="shared" si="160"/>
        <v>1.17</v>
      </c>
      <c r="M101" s="114">
        <f t="shared" si="223"/>
        <v>4600</v>
      </c>
      <c r="N101" s="114">
        <f t="shared" si="224"/>
        <v>2200</v>
      </c>
      <c r="O101" s="114">
        <f t="shared" si="225"/>
        <v>1800</v>
      </c>
      <c r="P101" s="114">
        <f t="shared" si="226"/>
        <v>1300</v>
      </c>
      <c r="Q101" s="115">
        <f t="shared" si="227"/>
        <v>5100</v>
      </c>
      <c r="R101" s="115">
        <f t="shared" si="228"/>
        <v>2400</v>
      </c>
      <c r="S101" s="115">
        <f t="shared" si="229"/>
        <v>2000</v>
      </c>
      <c r="T101" s="115">
        <f t="shared" si="230"/>
        <v>1400</v>
      </c>
      <c r="U101" s="115">
        <f t="shared" si="230"/>
        <v>3</v>
      </c>
      <c r="V101" s="115" t="str">
        <f t="shared" si="231"/>
        <v xml:space="preserve">Các tuyến đường giao thông không đấu nối trực tiếp và thông ra </v>
      </c>
      <c r="W101" s="115" t="str">
        <f t="shared" si="232"/>
        <v>Đường tỉnh 769</v>
      </c>
      <c r="X101" s="115" t="str">
        <f t="shared" si="232"/>
        <v xml:space="preserve"> đoạn từ Cầu An Viễn</v>
      </c>
      <c r="Y101" s="115" t="str">
        <f t="shared" si="233"/>
        <v xml:space="preserve"> đến Giáp nông trường cao su An Viễng</v>
      </c>
      <c r="Z101" s="115" t="s">
        <v>161</v>
      </c>
      <c r="AA101" s="115" t="str">
        <f t="shared" ref="AA101:AC101" si="236">AA94</f>
        <v>- Có bề rộng ≥5m, cách đường giao thông ≤1.000m.</v>
      </c>
      <c r="AB101" s="115" t="str">
        <f t="shared" si="236"/>
        <v>- Có bề rộng từ ≥3m đến &lt;5m, cách đường giao thông ≤500m.</v>
      </c>
      <c r="AC101" s="115">
        <f t="shared" si="236"/>
        <v>0</v>
      </c>
    </row>
    <row r="102" spans="1:29" s="17" customFormat="1" ht="94.5" x14ac:dyDescent="0.25">
      <c r="A102" s="111">
        <f t="shared" si="162"/>
        <v>97</v>
      </c>
      <c r="B102" s="111" t="str">
        <f t="shared" si="221"/>
        <v>VT3*0,8</v>
      </c>
      <c r="C102" s="111" t="str">
        <f t="shared" si="222"/>
        <v>LT5NT1_D5</v>
      </c>
      <c r="D102" s="129" t="str">
        <f>V102&amp;W102&amp;X102&amp;Y102&amp;Z102&amp;"
"&amp;AA102&amp;"
"
&amp;AB102&amp;"
"&amp;AC102</f>
        <v>Các tuyến đường giao thông không đấu nối trực tiếp và thông ra Đường tỉnh 769 đoạn từ Cầu An Viễn đến Giáp nông trường cao su An Viễng có hiện trạng là đường nhựa, bê tông xi măng:
- Có bề rộng ≥5m, cách đường giao thông &gt;1.000m.
- Có bề rộng từ ≥3m đến &lt;5m, cách đường giao thông từ &gt;500m đến ≤1.000m.
- Có bề rộng &lt;3m, cách đường giao thông ≤200m.</v>
      </c>
      <c r="E102" s="130"/>
      <c r="F102" s="131"/>
      <c r="G102" s="116">
        <v>1800</v>
      </c>
      <c r="H102" s="113">
        <v>1300</v>
      </c>
      <c r="I102" s="113">
        <v>1100</v>
      </c>
      <c r="J102" s="71">
        <f>VLOOKUP(C102,'[1]1. MA DO'!$E$5:$AB$1933,23,0)</f>
        <v>1.17</v>
      </c>
      <c r="K102" s="72">
        <f t="shared" si="159"/>
        <v>1.17</v>
      </c>
      <c r="L102" s="72">
        <f t="shared" si="160"/>
        <v>1.17</v>
      </c>
      <c r="M102" s="114">
        <f t="shared" si="223"/>
        <v>4600</v>
      </c>
      <c r="N102" s="114">
        <f t="shared" si="224"/>
        <v>2200</v>
      </c>
      <c r="O102" s="114">
        <f t="shared" si="225"/>
        <v>1800</v>
      </c>
      <c r="P102" s="114">
        <f t="shared" si="226"/>
        <v>1300</v>
      </c>
      <c r="Q102" s="115">
        <f t="shared" si="227"/>
        <v>5100</v>
      </c>
      <c r="R102" s="115">
        <f t="shared" si="228"/>
        <v>2400</v>
      </c>
      <c r="S102" s="115">
        <f t="shared" si="229"/>
        <v>2000</v>
      </c>
      <c r="T102" s="115">
        <f t="shared" si="230"/>
        <v>1400</v>
      </c>
      <c r="U102" s="115">
        <f t="shared" si="230"/>
        <v>3</v>
      </c>
      <c r="V102" s="115" t="str">
        <f t="shared" si="231"/>
        <v xml:space="preserve">Các tuyến đường giao thông không đấu nối trực tiếp và thông ra </v>
      </c>
      <c r="W102" s="115" t="str">
        <f t="shared" si="232"/>
        <v>Đường tỉnh 769</v>
      </c>
      <c r="X102" s="115" t="str">
        <f t="shared" si="232"/>
        <v xml:space="preserve"> đoạn từ Cầu An Viễn</v>
      </c>
      <c r="Y102" s="115" t="str">
        <f t="shared" si="233"/>
        <v xml:space="preserve"> đến Giáp nông trường cao su An Viễng</v>
      </c>
      <c r="Z102" s="115" t="s">
        <v>161</v>
      </c>
      <c r="AA102" s="115" t="str">
        <f t="shared" ref="AA102:AC102" si="237">AA95</f>
        <v>- Có bề rộng ≥5m, cách đường giao thông &gt;1.000m.</v>
      </c>
      <c r="AB102" s="115" t="str">
        <f t="shared" si="237"/>
        <v>- Có bề rộng từ ≥3m đến &lt;5m, cách đường giao thông từ &gt;500m đến ≤1.000m.</v>
      </c>
      <c r="AC102" s="115" t="str">
        <f t="shared" si="237"/>
        <v>- Có bề rộng &lt;3m, cách đường giao thông ≤200m.</v>
      </c>
    </row>
    <row r="103" spans="1:29" s="17" customFormat="1" ht="94.5" x14ac:dyDescent="0.25">
      <c r="A103" s="111">
        <f t="shared" si="162"/>
        <v>98</v>
      </c>
      <c r="B103" s="111" t="str">
        <f t="shared" si="221"/>
        <v>VT4*0,8</v>
      </c>
      <c r="C103" s="111" t="str">
        <f t="shared" si="222"/>
        <v>LT5NT1_D5</v>
      </c>
      <c r="D103" s="129" t="str">
        <f>V103&amp;W103&amp;X103&amp;Y103&amp;Z103</f>
        <v>Các tuyến đường giao thông không đấu nối trực tiếp và thông ra Đường tỉnh 769 đoạn từ Cầu An Viễn đến Giáp nông trường cao su An Viễng có hiện trạng là đường nhựa, bê tông xi măng:
- Có bề rộng từ ≥3m đến &lt;5m, cách đường giao thông &gt;1.000m.
- Có bề rộng &lt;3m, cách đường giao thông &gt;200m.</v>
      </c>
      <c r="E103" s="130"/>
      <c r="F103" s="131"/>
      <c r="G103" s="116">
        <v>1300</v>
      </c>
      <c r="H103" s="113">
        <v>910</v>
      </c>
      <c r="I103" s="113">
        <v>780</v>
      </c>
      <c r="J103" s="71">
        <f>VLOOKUP(C103,'[1]1. MA DO'!$E$5:$AB$1933,23,0)</f>
        <v>1.17</v>
      </c>
      <c r="K103" s="72">
        <f t="shared" si="159"/>
        <v>1.17</v>
      </c>
      <c r="L103" s="72">
        <f t="shared" si="160"/>
        <v>1.17</v>
      </c>
      <c r="M103" s="114">
        <f t="shared" si="223"/>
        <v>4600</v>
      </c>
      <c r="N103" s="114">
        <f t="shared" si="224"/>
        <v>2200</v>
      </c>
      <c r="O103" s="114">
        <f t="shared" si="225"/>
        <v>1800</v>
      </c>
      <c r="P103" s="114">
        <f t="shared" si="226"/>
        <v>1300</v>
      </c>
      <c r="Q103" s="115">
        <f t="shared" si="227"/>
        <v>5100</v>
      </c>
      <c r="R103" s="115">
        <f t="shared" si="228"/>
        <v>2400</v>
      </c>
      <c r="S103" s="115">
        <f t="shared" si="229"/>
        <v>2000</v>
      </c>
      <c r="T103" s="115">
        <f t="shared" si="230"/>
        <v>1400</v>
      </c>
      <c r="U103" s="115">
        <f t="shared" si="230"/>
        <v>3</v>
      </c>
      <c r="V103" s="115" t="str">
        <f t="shared" si="231"/>
        <v xml:space="preserve">Các tuyến đường giao thông không đấu nối trực tiếp và thông ra </v>
      </c>
      <c r="W103" s="115" t="str">
        <f t="shared" si="232"/>
        <v>Đường tỉnh 769</v>
      </c>
      <c r="X103" s="115" t="str">
        <f t="shared" si="232"/>
        <v xml:space="preserve"> đoạn từ Cầu An Viễn</v>
      </c>
      <c r="Y103" s="115" t="str">
        <f t="shared" si="233"/>
        <v xml:space="preserve"> đến Giáp nông trường cao su An Viễng</v>
      </c>
      <c r="Z103" s="115" t="s">
        <v>162</v>
      </c>
      <c r="AA103" s="115">
        <f t="shared" ref="AA103:AC103" si="238">AA96</f>
        <v>0</v>
      </c>
      <c r="AB103" s="115">
        <f t="shared" si="238"/>
        <v>0</v>
      </c>
      <c r="AC103" s="115">
        <f t="shared" si="238"/>
        <v>0</v>
      </c>
    </row>
    <row r="104" spans="1:29" s="17" customFormat="1" ht="47.25" x14ac:dyDescent="0.25">
      <c r="A104" s="111">
        <f t="shared" si="162"/>
        <v>99</v>
      </c>
      <c r="B104" s="111" t="str">
        <f>'Đầu vào (2)'!G99</f>
        <v>LT5NT1_D6</v>
      </c>
      <c r="C104" s="111" t="str">
        <f>$B$104</f>
        <v>LT5NT1_D6</v>
      </c>
      <c r="D104" s="112" t="str">
        <f>'Đầu vào (2)'!H99</f>
        <v>Đường tỉnh 769</v>
      </c>
      <c r="E104" s="112" t="str">
        <f>'Đầu vào (2)'!I99</f>
        <v>Nông trường cao su An Viễng</v>
      </c>
      <c r="F104" s="112" t="str">
        <f>'Đầu vào (2)'!J99</f>
        <v>Cầu Cái Hảo</v>
      </c>
      <c r="G104" s="43">
        <v>5800</v>
      </c>
      <c r="H104" s="113">
        <v>4100</v>
      </c>
      <c r="I104" s="113">
        <v>3500</v>
      </c>
      <c r="J104" s="71">
        <f>VLOOKUP(C104,'[1]1. MA DO'!$E$5:$AB$1933,23,0)</f>
        <v>1.17</v>
      </c>
      <c r="K104" s="72">
        <f t="shared" si="159"/>
        <v>1.17</v>
      </c>
      <c r="L104" s="72">
        <f t="shared" si="160"/>
        <v>1.17</v>
      </c>
      <c r="M104" s="114">
        <f>'Đầu vào (2)'!K99</f>
        <v>5300</v>
      </c>
      <c r="N104" s="114">
        <f>'Đầu vào (2)'!L99</f>
        <v>2600</v>
      </c>
      <c r="O104" s="114">
        <f>'Đầu vào (2)'!M99</f>
        <v>1800</v>
      </c>
      <c r="P104" s="114">
        <f>'Đầu vào (2)'!N99</f>
        <v>1300</v>
      </c>
      <c r="Q104" s="115">
        <f>VLOOKUP(B104,'[2]Giá đề xuất ODT'!$G$11:$AD$2233,21,0)</f>
        <v>5800</v>
      </c>
      <c r="R104" s="115">
        <f>VLOOKUP(B104,'[2]Giá đề xuất ODT'!$G$11:$AD$2233,22,0)</f>
        <v>2900</v>
      </c>
      <c r="S104" s="115">
        <f>VLOOKUP(B104,'[2]Giá đề xuất ODT'!$G$11:$AD$2233,23,0)</f>
        <v>2000</v>
      </c>
      <c r="T104" s="115">
        <f>VLOOKUP(B104,'[2]Giá đề xuất ODT'!$G$11:$AD$2233,24,0)</f>
        <v>1400</v>
      </c>
      <c r="U104" s="75">
        <v>3</v>
      </c>
      <c r="V104" s="115"/>
      <c r="W104" s="115" t="str">
        <f>D104</f>
        <v>Đường tỉnh 769</v>
      </c>
      <c r="X104" s="115" t="str">
        <f>" đoạn từ "&amp;E104</f>
        <v xml:space="preserve"> đoạn từ Nông trường cao su An Viễng</v>
      </c>
      <c r="Y104" s="115" t="str">
        <f>" đến "&amp;F104</f>
        <v xml:space="preserve"> đến Cầu Cái Hảo</v>
      </c>
      <c r="Z104" s="115"/>
      <c r="AA104" s="115"/>
      <c r="AB104" s="115"/>
      <c r="AC104" s="115">
        <v>0</v>
      </c>
    </row>
    <row r="105" spans="1:29" s="17" customFormat="1" ht="78.75" x14ac:dyDescent="0.25">
      <c r="A105" s="111">
        <f t="shared" si="162"/>
        <v>100</v>
      </c>
      <c r="B105" s="111" t="str">
        <f t="shared" ref="B105:B110" si="239">B98</f>
        <v>VT2</v>
      </c>
      <c r="C105" s="111" t="str">
        <f t="shared" ref="C105:C110" si="240">$B$104</f>
        <v>LT5NT1_D6</v>
      </c>
      <c r="D105" s="129" t="str">
        <f>V105&amp;W105&amp;X105&amp;Y105&amp;Z105&amp;"
"&amp;AA105&amp;"
"
&amp;AB105</f>
        <v>Các tuyến đường giao thông đấu nối trực tiếp ra Đường tỉnh 769 đoạn từ Nông trường cao su An Viễng đến Cầu Cái Hảo có hiện trạng là đường nhựa, bê tông xi măng:
- Có bề rộng ≥5m, cách đường giao thông ≤1.000m.
- Có bề rộng từ ≥3m đến &lt;5m, cách đường giao thông ≤500m.</v>
      </c>
      <c r="E105" s="130"/>
      <c r="F105" s="131"/>
      <c r="G105" s="116">
        <v>2900</v>
      </c>
      <c r="H105" s="113">
        <v>2000</v>
      </c>
      <c r="I105" s="113">
        <v>1700</v>
      </c>
      <c r="J105" s="71">
        <f>VLOOKUP(C105,'[1]1. MA DO'!$E$5:$AB$1933,23,0)</f>
        <v>1.17</v>
      </c>
      <c r="K105" s="72">
        <f t="shared" si="159"/>
        <v>1.17</v>
      </c>
      <c r="L105" s="72">
        <f t="shared" si="160"/>
        <v>1.17</v>
      </c>
      <c r="M105" s="114">
        <f t="shared" ref="M105:M110" si="241">M104</f>
        <v>5300</v>
      </c>
      <c r="N105" s="114">
        <f t="shared" ref="N105:N110" si="242">N104</f>
        <v>2600</v>
      </c>
      <c r="O105" s="114">
        <f t="shared" ref="O105:O110" si="243">O104</f>
        <v>1800</v>
      </c>
      <c r="P105" s="114">
        <f t="shared" ref="P105:P110" si="244">P104</f>
        <v>1300</v>
      </c>
      <c r="Q105" s="115">
        <f t="shared" ref="Q105:Q110" si="245">Q104</f>
        <v>5800</v>
      </c>
      <c r="R105" s="115">
        <f t="shared" ref="R105:R110" si="246">R104</f>
        <v>2900</v>
      </c>
      <c r="S105" s="115">
        <f t="shared" ref="S105:S110" si="247">S104</f>
        <v>2000</v>
      </c>
      <c r="T105" s="115">
        <f t="shared" ref="T105:U110" si="248">T104</f>
        <v>1400</v>
      </c>
      <c r="U105" s="115">
        <f t="shared" si="248"/>
        <v>3</v>
      </c>
      <c r="V105" s="115" t="str">
        <f t="shared" ref="V105:V110" si="249">V98</f>
        <v xml:space="preserve">Các tuyến đường giao thông đấu nối trực tiếp ra </v>
      </c>
      <c r="W105" s="115" t="str">
        <f t="shared" ref="W105:X110" si="250">W104</f>
        <v>Đường tỉnh 769</v>
      </c>
      <c r="X105" s="115" t="str">
        <f t="shared" si="250"/>
        <v xml:space="preserve"> đoạn từ Nông trường cao su An Viễng</v>
      </c>
      <c r="Y105" s="115" t="str">
        <f t="shared" ref="Y105:Y110" si="251">Y104</f>
        <v xml:space="preserve"> đến Cầu Cái Hảo</v>
      </c>
      <c r="Z105" s="115" t="s">
        <v>161</v>
      </c>
      <c r="AA105" s="115" t="str">
        <f>AA98</f>
        <v>- Có bề rộng ≥5m, cách đường giao thông ≤1.000m.</v>
      </c>
      <c r="AB105" s="115" t="str">
        <f>AB98</f>
        <v>- Có bề rộng từ ≥3m đến &lt;5m, cách đường giao thông ≤500m.</v>
      </c>
      <c r="AC105" s="115">
        <f>AC98</f>
        <v>0</v>
      </c>
    </row>
    <row r="106" spans="1:29" s="17" customFormat="1" ht="78.75" x14ac:dyDescent="0.25">
      <c r="A106" s="111">
        <f t="shared" si="162"/>
        <v>101</v>
      </c>
      <c r="B106" s="111" t="str">
        <f t="shared" si="239"/>
        <v>VT3</v>
      </c>
      <c r="C106" s="111" t="str">
        <f t="shared" si="240"/>
        <v>LT5NT1_D6</v>
      </c>
      <c r="D106" s="129" t="str">
        <f>V106&amp;W106&amp;X106&amp;Y106&amp;Z106&amp;"
"&amp;AA106&amp;"
"&amp;AB106&amp;"
"&amp;AC106</f>
        <v>Các tuyến đường giao thông đấu nối trực tiếp ra Đường tỉnh 769 đoạn từ Nông trường cao su An Viễng đến Cầu Cái Hảo có hiện trạng là đường nhựa, bê tông xi măng:
- Có bề rộng ≥5m, cách đường giao thông &gt;1.000m.
- Có bề rộng từ ≥3m đến &lt;5m, cách đường giao thông từ &gt;500m đến ≤1.000m.
- Có bề rộng &lt;3m, cách đường giao thông ≤200m.</v>
      </c>
      <c r="E106" s="130"/>
      <c r="F106" s="131"/>
      <c r="G106" s="116">
        <v>2000</v>
      </c>
      <c r="H106" s="113">
        <v>1400</v>
      </c>
      <c r="I106" s="113">
        <v>1200</v>
      </c>
      <c r="J106" s="71">
        <f>VLOOKUP(C106,'[1]1. MA DO'!$E$5:$AB$1933,23,0)</f>
        <v>1.17</v>
      </c>
      <c r="K106" s="72">
        <f t="shared" si="159"/>
        <v>1.17</v>
      </c>
      <c r="L106" s="72">
        <f t="shared" si="160"/>
        <v>1.17</v>
      </c>
      <c r="M106" s="114">
        <f t="shared" si="241"/>
        <v>5300</v>
      </c>
      <c r="N106" s="114">
        <f t="shared" si="242"/>
        <v>2600</v>
      </c>
      <c r="O106" s="114">
        <f t="shared" si="243"/>
        <v>1800</v>
      </c>
      <c r="P106" s="114">
        <f t="shared" si="244"/>
        <v>1300</v>
      </c>
      <c r="Q106" s="115">
        <f t="shared" si="245"/>
        <v>5800</v>
      </c>
      <c r="R106" s="115">
        <f t="shared" si="246"/>
        <v>2900</v>
      </c>
      <c r="S106" s="115">
        <f t="shared" si="247"/>
        <v>2000</v>
      </c>
      <c r="T106" s="115">
        <f t="shared" si="248"/>
        <v>1400</v>
      </c>
      <c r="U106" s="115">
        <f t="shared" si="248"/>
        <v>3</v>
      </c>
      <c r="V106" s="115" t="str">
        <f t="shared" si="249"/>
        <v xml:space="preserve">Các tuyến đường giao thông đấu nối trực tiếp ra </v>
      </c>
      <c r="W106" s="115" t="str">
        <f t="shared" si="250"/>
        <v>Đường tỉnh 769</v>
      </c>
      <c r="X106" s="115" t="str">
        <f t="shared" si="250"/>
        <v xml:space="preserve"> đoạn từ Nông trường cao su An Viễng</v>
      </c>
      <c r="Y106" s="115" t="str">
        <f t="shared" si="251"/>
        <v xml:space="preserve"> đến Cầu Cái Hảo</v>
      </c>
      <c r="Z106" s="115" t="s">
        <v>161</v>
      </c>
      <c r="AA106" s="115" t="str">
        <f t="shared" ref="AA106:AC106" si="252">AA99</f>
        <v>- Có bề rộng ≥5m, cách đường giao thông &gt;1.000m.</v>
      </c>
      <c r="AB106" s="115" t="str">
        <f t="shared" si="252"/>
        <v>- Có bề rộng từ ≥3m đến &lt;5m, cách đường giao thông từ &gt;500m đến ≤1.000m.</v>
      </c>
      <c r="AC106" s="115" t="str">
        <f t="shared" si="252"/>
        <v>- Có bề rộng &lt;3m, cách đường giao thông ≤200m.</v>
      </c>
    </row>
    <row r="107" spans="1:29" s="17" customFormat="1" ht="94.5" x14ac:dyDescent="0.25">
      <c r="A107" s="111">
        <f t="shared" si="162"/>
        <v>102</v>
      </c>
      <c r="B107" s="111" t="str">
        <f t="shared" si="239"/>
        <v>VT4</v>
      </c>
      <c r="C107" s="111" t="str">
        <f t="shared" si="240"/>
        <v>LT5NT1_D6</v>
      </c>
      <c r="D107" s="129" t="str">
        <f>V107&amp;W107&amp;X107&amp;Y107&amp;Z107</f>
        <v>Các tuyến đường giao thông đấu nối trực tiếp ra Đường tỉnh 769 đoạn từ Nông trường cao su An Viễng đến Cầu Cái Hảo có hiện trạng là đường nhựa, bê tông xi măng:
- Có bề rộng từ ≥3m đến &lt;5m, cách đường giao thông &gt;1.000m.
- Có bề rộng &lt;3m, cách đường giao thông &gt;200m.</v>
      </c>
      <c r="E107" s="130"/>
      <c r="F107" s="131"/>
      <c r="G107" s="116">
        <v>1400</v>
      </c>
      <c r="H107" s="113">
        <v>980</v>
      </c>
      <c r="I107" s="113">
        <v>840</v>
      </c>
      <c r="J107" s="71">
        <f>VLOOKUP(C107,'[1]1. MA DO'!$E$5:$AB$1933,23,0)</f>
        <v>1.17</v>
      </c>
      <c r="K107" s="72">
        <f t="shared" si="159"/>
        <v>1.17</v>
      </c>
      <c r="L107" s="72">
        <f t="shared" si="160"/>
        <v>1.17</v>
      </c>
      <c r="M107" s="114">
        <f t="shared" si="241"/>
        <v>5300</v>
      </c>
      <c r="N107" s="114">
        <f t="shared" si="242"/>
        <v>2600</v>
      </c>
      <c r="O107" s="114">
        <f t="shared" si="243"/>
        <v>1800</v>
      </c>
      <c r="P107" s="114">
        <f t="shared" si="244"/>
        <v>1300</v>
      </c>
      <c r="Q107" s="115">
        <f t="shared" si="245"/>
        <v>5800</v>
      </c>
      <c r="R107" s="115">
        <f t="shared" si="246"/>
        <v>2900</v>
      </c>
      <c r="S107" s="115">
        <f t="shared" si="247"/>
        <v>2000</v>
      </c>
      <c r="T107" s="115">
        <f t="shared" si="248"/>
        <v>1400</v>
      </c>
      <c r="U107" s="115">
        <f t="shared" si="248"/>
        <v>3</v>
      </c>
      <c r="V107" s="115" t="str">
        <f t="shared" si="249"/>
        <v xml:space="preserve">Các tuyến đường giao thông đấu nối trực tiếp ra </v>
      </c>
      <c r="W107" s="115" t="str">
        <f t="shared" si="250"/>
        <v>Đường tỉnh 769</v>
      </c>
      <c r="X107" s="115" t="str">
        <f t="shared" si="250"/>
        <v xml:space="preserve"> đoạn từ Nông trường cao su An Viễng</v>
      </c>
      <c r="Y107" s="115" t="str">
        <f t="shared" si="251"/>
        <v xml:space="preserve"> đến Cầu Cái Hảo</v>
      </c>
      <c r="Z107" s="115" t="s">
        <v>162</v>
      </c>
      <c r="AA107" s="115">
        <f t="shared" ref="AA107:AC107" si="253">AA100</f>
        <v>0</v>
      </c>
      <c r="AB107" s="115">
        <f t="shared" si="253"/>
        <v>0</v>
      </c>
      <c r="AC107" s="115">
        <f t="shared" si="253"/>
        <v>0</v>
      </c>
    </row>
    <row r="108" spans="1:29" s="17" customFormat="1" ht="94.5" x14ac:dyDescent="0.25">
      <c r="A108" s="111">
        <f t="shared" si="162"/>
        <v>103</v>
      </c>
      <c r="B108" s="111" t="str">
        <f t="shared" si="239"/>
        <v>VT2*0,8</v>
      </c>
      <c r="C108" s="111" t="str">
        <f t="shared" si="240"/>
        <v>LT5NT1_D6</v>
      </c>
      <c r="D108" s="129" t="str">
        <f>V108&amp;W108&amp;X108&amp;Y108&amp;Z108&amp;"
"&amp;AA108&amp;"
"
&amp;AB108</f>
        <v>Các tuyến đường giao thông không đấu nối trực tiếp và thông ra Đường tỉnh 769 đoạn từ Nông trường cao su An Viễng đến Cầu Cái Hảo có hiện trạng là đường nhựa, bê tông xi măng:
- Có bề rộng ≥5m, cách đường giao thông ≤1.000m.
- Có bề rộng từ ≥3m đến &lt;5m, cách đường giao thông ≤500m.</v>
      </c>
      <c r="E108" s="130"/>
      <c r="F108" s="131"/>
      <c r="G108" s="116">
        <v>2600</v>
      </c>
      <c r="H108" s="113">
        <v>1800</v>
      </c>
      <c r="I108" s="113">
        <v>1600</v>
      </c>
      <c r="J108" s="71">
        <f>VLOOKUP(C108,'[1]1. MA DO'!$E$5:$AB$1933,23,0)</f>
        <v>1.17</v>
      </c>
      <c r="K108" s="72">
        <f t="shared" si="159"/>
        <v>1.17</v>
      </c>
      <c r="L108" s="72">
        <f t="shared" si="160"/>
        <v>1.17</v>
      </c>
      <c r="M108" s="114">
        <f t="shared" si="241"/>
        <v>5300</v>
      </c>
      <c r="N108" s="114">
        <f t="shared" si="242"/>
        <v>2600</v>
      </c>
      <c r="O108" s="114">
        <f t="shared" si="243"/>
        <v>1800</v>
      </c>
      <c r="P108" s="114">
        <f t="shared" si="244"/>
        <v>1300</v>
      </c>
      <c r="Q108" s="115">
        <f t="shared" si="245"/>
        <v>5800</v>
      </c>
      <c r="R108" s="115">
        <f t="shared" si="246"/>
        <v>2900</v>
      </c>
      <c r="S108" s="115">
        <f t="shared" si="247"/>
        <v>2000</v>
      </c>
      <c r="T108" s="115">
        <f t="shared" si="248"/>
        <v>1400</v>
      </c>
      <c r="U108" s="115">
        <f t="shared" si="248"/>
        <v>3</v>
      </c>
      <c r="V108" s="115" t="str">
        <f t="shared" si="249"/>
        <v xml:space="preserve">Các tuyến đường giao thông không đấu nối trực tiếp và thông ra </v>
      </c>
      <c r="W108" s="115" t="str">
        <f t="shared" si="250"/>
        <v>Đường tỉnh 769</v>
      </c>
      <c r="X108" s="115" t="str">
        <f t="shared" si="250"/>
        <v xml:space="preserve"> đoạn từ Nông trường cao su An Viễng</v>
      </c>
      <c r="Y108" s="115" t="str">
        <f t="shared" si="251"/>
        <v xml:space="preserve"> đến Cầu Cái Hảo</v>
      </c>
      <c r="Z108" s="115" t="s">
        <v>161</v>
      </c>
      <c r="AA108" s="115" t="str">
        <f t="shared" ref="AA108:AC108" si="254">AA101</f>
        <v>- Có bề rộng ≥5m, cách đường giao thông ≤1.000m.</v>
      </c>
      <c r="AB108" s="115" t="str">
        <f t="shared" si="254"/>
        <v>- Có bề rộng từ ≥3m đến &lt;5m, cách đường giao thông ≤500m.</v>
      </c>
      <c r="AC108" s="115">
        <f t="shared" si="254"/>
        <v>0</v>
      </c>
    </row>
    <row r="109" spans="1:29" s="17" customFormat="1" ht="94.5" x14ac:dyDescent="0.25">
      <c r="A109" s="111">
        <f t="shared" si="162"/>
        <v>104</v>
      </c>
      <c r="B109" s="111" t="str">
        <f t="shared" si="239"/>
        <v>VT3*0,8</v>
      </c>
      <c r="C109" s="111" t="str">
        <f t="shared" si="240"/>
        <v>LT5NT1_D6</v>
      </c>
      <c r="D109" s="129" t="str">
        <f>V109&amp;W109&amp;X109&amp;Y109&amp;Z109&amp;"
"&amp;AA109&amp;"
"
&amp;AB109&amp;"
"&amp;AC109</f>
        <v>Các tuyến đường giao thông không đấu nối trực tiếp và thông ra Đường tỉnh 769 đoạn từ Nông trường cao su An Viễng đến Cầu Cái Hảo có hiện trạng là đường nhựa, bê tông xi măng:
- Có bề rộng ≥5m, cách đường giao thông &gt;1.000m.
- Có bề rộng từ ≥3m đến &lt;5m, cách đường giao thông từ &gt;500m đến ≤1.000m.
- Có bề rộng &lt;3m, cách đường giao thông ≤200m.</v>
      </c>
      <c r="E109" s="130"/>
      <c r="F109" s="131"/>
      <c r="G109" s="116">
        <v>1800</v>
      </c>
      <c r="H109" s="113">
        <v>1300</v>
      </c>
      <c r="I109" s="113">
        <v>1100</v>
      </c>
      <c r="J109" s="71">
        <f>VLOOKUP(C109,'[1]1. MA DO'!$E$5:$AB$1933,23,0)</f>
        <v>1.17</v>
      </c>
      <c r="K109" s="72">
        <f t="shared" si="159"/>
        <v>1.17</v>
      </c>
      <c r="L109" s="72">
        <f t="shared" si="160"/>
        <v>1.17</v>
      </c>
      <c r="M109" s="114">
        <f t="shared" si="241"/>
        <v>5300</v>
      </c>
      <c r="N109" s="114">
        <f t="shared" si="242"/>
        <v>2600</v>
      </c>
      <c r="O109" s="114">
        <f t="shared" si="243"/>
        <v>1800</v>
      </c>
      <c r="P109" s="114">
        <f t="shared" si="244"/>
        <v>1300</v>
      </c>
      <c r="Q109" s="115">
        <f t="shared" si="245"/>
        <v>5800</v>
      </c>
      <c r="R109" s="115">
        <f t="shared" si="246"/>
        <v>2900</v>
      </c>
      <c r="S109" s="115">
        <f t="shared" si="247"/>
        <v>2000</v>
      </c>
      <c r="T109" s="115">
        <f t="shared" si="248"/>
        <v>1400</v>
      </c>
      <c r="U109" s="115">
        <f t="shared" si="248"/>
        <v>3</v>
      </c>
      <c r="V109" s="115" t="str">
        <f t="shared" si="249"/>
        <v xml:space="preserve">Các tuyến đường giao thông không đấu nối trực tiếp và thông ra </v>
      </c>
      <c r="W109" s="115" t="str">
        <f t="shared" si="250"/>
        <v>Đường tỉnh 769</v>
      </c>
      <c r="X109" s="115" t="str">
        <f t="shared" si="250"/>
        <v xml:space="preserve"> đoạn từ Nông trường cao su An Viễng</v>
      </c>
      <c r="Y109" s="115" t="str">
        <f t="shared" si="251"/>
        <v xml:space="preserve"> đến Cầu Cái Hảo</v>
      </c>
      <c r="Z109" s="115" t="s">
        <v>161</v>
      </c>
      <c r="AA109" s="115" t="str">
        <f t="shared" ref="AA109:AC109" si="255">AA102</f>
        <v>- Có bề rộng ≥5m, cách đường giao thông &gt;1.000m.</v>
      </c>
      <c r="AB109" s="115" t="str">
        <f t="shared" si="255"/>
        <v>- Có bề rộng từ ≥3m đến &lt;5m, cách đường giao thông từ &gt;500m đến ≤1.000m.</v>
      </c>
      <c r="AC109" s="115" t="str">
        <f t="shared" si="255"/>
        <v>- Có bề rộng &lt;3m, cách đường giao thông ≤200m.</v>
      </c>
    </row>
    <row r="110" spans="1:29" s="17" customFormat="1" ht="94.5" x14ac:dyDescent="0.25">
      <c r="A110" s="111">
        <f t="shared" si="162"/>
        <v>105</v>
      </c>
      <c r="B110" s="111" t="str">
        <f t="shared" si="239"/>
        <v>VT4*0,8</v>
      </c>
      <c r="C110" s="111" t="str">
        <f t="shared" si="240"/>
        <v>LT5NT1_D6</v>
      </c>
      <c r="D110" s="129" t="str">
        <f>V110&amp;W110&amp;X110&amp;Y110&amp;Z110</f>
        <v>Các tuyến đường giao thông không đấu nối trực tiếp và thông ra Đường tỉnh 769 đoạn từ Nông trường cao su An Viễng đến Cầu Cái Hảo có hiện trạng là đường nhựa, bê tông xi măng:
- Có bề rộng từ ≥3m đến &lt;5m, cách đường giao thông &gt;1.000m.
- Có bề rộng &lt;3m, cách đường giao thông &gt;200m.</v>
      </c>
      <c r="E110" s="130"/>
      <c r="F110" s="131"/>
      <c r="G110" s="116">
        <v>1300</v>
      </c>
      <c r="H110" s="113">
        <v>910</v>
      </c>
      <c r="I110" s="113">
        <v>780</v>
      </c>
      <c r="J110" s="71">
        <f>VLOOKUP(C110,'[1]1. MA DO'!$E$5:$AB$1933,23,0)</f>
        <v>1.17</v>
      </c>
      <c r="K110" s="72">
        <f t="shared" si="159"/>
        <v>1.17</v>
      </c>
      <c r="L110" s="72">
        <f t="shared" si="160"/>
        <v>1.17</v>
      </c>
      <c r="M110" s="114">
        <f t="shared" si="241"/>
        <v>5300</v>
      </c>
      <c r="N110" s="114">
        <f t="shared" si="242"/>
        <v>2600</v>
      </c>
      <c r="O110" s="114">
        <f t="shared" si="243"/>
        <v>1800</v>
      </c>
      <c r="P110" s="114">
        <f t="shared" si="244"/>
        <v>1300</v>
      </c>
      <c r="Q110" s="115">
        <f t="shared" si="245"/>
        <v>5800</v>
      </c>
      <c r="R110" s="115">
        <f t="shared" si="246"/>
        <v>2900</v>
      </c>
      <c r="S110" s="115">
        <f t="shared" si="247"/>
        <v>2000</v>
      </c>
      <c r="T110" s="115">
        <f t="shared" si="248"/>
        <v>1400</v>
      </c>
      <c r="U110" s="115">
        <f t="shared" si="248"/>
        <v>3</v>
      </c>
      <c r="V110" s="115" t="str">
        <f t="shared" si="249"/>
        <v xml:space="preserve">Các tuyến đường giao thông không đấu nối trực tiếp và thông ra </v>
      </c>
      <c r="W110" s="115" t="str">
        <f t="shared" si="250"/>
        <v>Đường tỉnh 769</v>
      </c>
      <c r="X110" s="115" t="str">
        <f t="shared" si="250"/>
        <v xml:space="preserve"> đoạn từ Nông trường cao su An Viễng</v>
      </c>
      <c r="Y110" s="115" t="str">
        <f t="shared" si="251"/>
        <v xml:space="preserve"> đến Cầu Cái Hảo</v>
      </c>
      <c r="Z110" s="115" t="s">
        <v>162</v>
      </c>
      <c r="AA110" s="115">
        <f t="shared" ref="AA110:AC110" si="256">AA103</f>
        <v>0</v>
      </c>
      <c r="AB110" s="115">
        <f t="shared" si="256"/>
        <v>0</v>
      </c>
      <c r="AC110" s="115">
        <f t="shared" si="256"/>
        <v>0</v>
      </c>
    </row>
    <row r="111" spans="1:29" s="17" customFormat="1" ht="57" customHeight="1" x14ac:dyDescent="0.25">
      <c r="A111" s="111">
        <f t="shared" si="162"/>
        <v>106</v>
      </c>
      <c r="B111" s="111" t="str">
        <f>'Đầu vào (2)'!G106</f>
        <v>LT38NT1</v>
      </c>
      <c r="C111" s="111" t="str">
        <f>$B$111</f>
        <v>LT38NT1</v>
      </c>
      <c r="D111" s="112" t="str">
        <f>'Đầu vào (2)'!H106</f>
        <v>Đường Hương lộ 10 xây dựng mới tránh sân bay Long Thành, đoạn thuộc xã Bình An</v>
      </c>
      <c r="E111" s="112" t="str">
        <f>'Đầu vào (2)'!I106</f>
        <v>Cầu Suối Sâu</v>
      </c>
      <c r="F111" s="112" t="str">
        <f>'Đầu vào (2)'!J106</f>
        <v>Giáp ranh xã Bình An - Xuân Quế</v>
      </c>
      <c r="G111" s="43">
        <v>6000</v>
      </c>
      <c r="H111" s="113">
        <v>4200</v>
      </c>
      <c r="I111" s="113">
        <v>3600</v>
      </c>
      <c r="J111" s="71">
        <f>VLOOKUP(C111,'[1]1. MA DO'!$E$5:$AB$1933,23,0)</f>
        <v>1.1299999999999999</v>
      </c>
      <c r="K111" s="72">
        <f t="shared" si="159"/>
        <v>1.1299999999999999</v>
      </c>
      <c r="L111" s="72">
        <f t="shared" si="160"/>
        <v>1.1299999999999999</v>
      </c>
      <c r="M111" s="114">
        <f>'Đầu vào (2)'!K106</f>
        <v>5200</v>
      </c>
      <c r="N111" s="114">
        <f>'Đầu vào (2)'!L106</f>
        <v>2550</v>
      </c>
      <c r="O111" s="114">
        <f>'Đầu vào (2)'!M106</f>
        <v>1800</v>
      </c>
      <c r="P111" s="114">
        <f>'Đầu vào (2)'!N106</f>
        <v>1300</v>
      </c>
      <c r="Q111" s="115">
        <f>VLOOKUP(B111,'[2]Giá đề xuất ODT'!$G$11:$AD$2233,21,0)</f>
        <v>6000</v>
      </c>
      <c r="R111" s="115">
        <f>VLOOKUP(B111,'[2]Giá đề xuất ODT'!$G$11:$AD$2233,22,0)</f>
        <v>2900</v>
      </c>
      <c r="S111" s="115">
        <f>VLOOKUP(B111,'[2]Giá đề xuất ODT'!$G$11:$AD$2233,23,0)</f>
        <v>2100</v>
      </c>
      <c r="T111" s="115">
        <f>VLOOKUP(B111,'[2]Giá đề xuất ODT'!$G$11:$AD$2233,24,0)</f>
        <v>1500</v>
      </c>
      <c r="U111" s="75">
        <v>3</v>
      </c>
      <c r="V111" s="115"/>
      <c r="W111" s="115" t="str">
        <f>D111</f>
        <v>Đường Hương lộ 10 xây dựng mới tránh sân bay Long Thành, đoạn thuộc xã Bình An</v>
      </c>
      <c r="X111" s="115" t="str">
        <f>" đoạn từ "&amp;E111</f>
        <v xml:space="preserve"> đoạn từ Cầu Suối Sâu</v>
      </c>
      <c r="Y111" s="115" t="str">
        <f>" đến "&amp;F111</f>
        <v xml:space="preserve"> đến Giáp ranh xã Bình An - Xuân Quế</v>
      </c>
      <c r="Z111" s="115"/>
      <c r="AA111" s="115"/>
      <c r="AB111" s="115"/>
      <c r="AC111" s="115">
        <v>0</v>
      </c>
    </row>
    <row r="112" spans="1:29" s="17" customFormat="1" ht="78.75" x14ac:dyDescent="0.25">
      <c r="A112" s="111">
        <f t="shared" si="162"/>
        <v>107</v>
      </c>
      <c r="B112" s="111" t="str">
        <f t="shared" ref="B112:B117" si="257">B105</f>
        <v>VT2</v>
      </c>
      <c r="C112" s="111" t="str">
        <f t="shared" ref="C112:C117" si="258">$B$111</f>
        <v>LT38NT1</v>
      </c>
      <c r="D112" s="129" t="str">
        <f>V112&amp;W112&amp;X112&amp;Y112&amp;Z112&amp;"
"&amp;AA112&amp;"
"
&amp;AB112</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≤1.000m.
- Có bề rộng từ ≥3m đến &lt;5m, cách đường giao thông ≤500m.</v>
      </c>
      <c r="E112" s="130"/>
      <c r="F112" s="131"/>
      <c r="G112" s="116">
        <v>2900</v>
      </c>
      <c r="H112" s="113">
        <v>2000</v>
      </c>
      <c r="I112" s="113">
        <v>1700</v>
      </c>
      <c r="J112" s="71">
        <f>VLOOKUP(C112,'[1]1. MA DO'!$E$5:$AB$1933,23,0)</f>
        <v>1.1299999999999999</v>
      </c>
      <c r="K112" s="72">
        <f t="shared" si="159"/>
        <v>1.1299999999999999</v>
      </c>
      <c r="L112" s="72">
        <f t="shared" si="160"/>
        <v>1.1299999999999999</v>
      </c>
      <c r="M112" s="114">
        <f t="shared" ref="M112:M117" si="259">M111</f>
        <v>5200</v>
      </c>
      <c r="N112" s="114">
        <f t="shared" ref="N112:N117" si="260">N111</f>
        <v>2550</v>
      </c>
      <c r="O112" s="114">
        <f t="shared" ref="O112:O117" si="261">O111</f>
        <v>1800</v>
      </c>
      <c r="P112" s="114">
        <f t="shared" ref="P112:P117" si="262">P111</f>
        <v>1300</v>
      </c>
      <c r="Q112" s="115">
        <f t="shared" ref="Q112:Q117" si="263">Q111</f>
        <v>6000</v>
      </c>
      <c r="R112" s="115">
        <f t="shared" ref="R112:R117" si="264">R111</f>
        <v>2900</v>
      </c>
      <c r="S112" s="115">
        <f t="shared" ref="S112:S117" si="265">S111</f>
        <v>2100</v>
      </c>
      <c r="T112" s="115">
        <f t="shared" ref="T112:U117" si="266">T111</f>
        <v>1500</v>
      </c>
      <c r="U112" s="115">
        <f t="shared" si="266"/>
        <v>3</v>
      </c>
      <c r="V112" s="115" t="str">
        <f t="shared" ref="V112:V117" si="267">V105</f>
        <v xml:space="preserve">Các tuyến đường giao thông đấu nối trực tiếp ra </v>
      </c>
      <c r="W112" s="115" t="str">
        <f t="shared" ref="W112:X117" si="268">W111</f>
        <v>Đường Hương lộ 10 xây dựng mới tránh sân bay Long Thành, đoạn thuộc xã Bình An</v>
      </c>
      <c r="X112" s="115" t="str">
        <f t="shared" si="268"/>
        <v xml:space="preserve"> đoạn từ Cầu Suối Sâu</v>
      </c>
      <c r="Y112" s="115" t="str">
        <f t="shared" ref="Y112:Y117" si="269">Y111</f>
        <v xml:space="preserve"> đến Giáp ranh xã Bình An - Xuân Quế</v>
      </c>
      <c r="Z112" s="115" t="s">
        <v>161</v>
      </c>
      <c r="AA112" s="115" t="str">
        <f>AA105</f>
        <v>- Có bề rộng ≥5m, cách đường giao thông ≤1.000m.</v>
      </c>
      <c r="AB112" s="115" t="str">
        <f>AB105</f>
        <v>- Có bề rộng từ ≥3m đến &lt;5m, cách đường giao thông ≤500m.</v>
      </c>
      <c r="AC112" s="115">
        <f>AC105</f>
        <v>0</v>
      </c>
    </row>
    <row r="113" spans="1:29" s="17" customFormat="1" ht="78.75" x14ac:dyDescent="0.25">
      <c r="A113" s="111">
        <f t="shared" si="162"/>
        <v>108</v>
      </c>
      <c r="B113" s="111" t="str">
        <f t="shared" si="257"/>
        <v>VT3</v>
      </c>
      <c r="C113" s="111" t="str">
        <f t="shared" si="258"/>
        <v>LT38NT1</v>
      </c>
      <c r="D113" s="129" t="str">
        <f>V113&amp;W113&amp;X113&amp;Y113&amp;Z113&amp;"
"&amp;AA113&amp;"
"&amp;AB113&amp;"
"&amp;AC113</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113" s="130"/>
      <c r="F113" s="131"/>
      <c r="G113" s="116">
        <v>2100</v>
      </c>
      <c r="H113" s="113">
        <v>1500</v>
      </c>
      <c r="I113" s="113">
        <v>1300</v>
      </c>
      <c r="J113" s="71">
        <f>VLOOKUP(C113,'[1]1. MA DO'!$E$5:$AB$1933,23,0)</f>
        <v>1.1299999999999999</v>
      </c>
      <c r="K113" s="72">
        <f t="shared" si="159"/>
        <v>1.1299999999999999</v>
      </c>
      <c r="L113" s="72">
        <f t="shared" si="160"/>
        <v>1.1299999999999999</v>
      </c>
      <c r="M113" s="114">
        <f t="shared" si="259"/>
        <v>5200</v>
      </c>
      <c r="N113" s="114">
        <f t="shared" si="260"/>
        <v>2550</v>
      </c>
      <c r="O113" s="114">
        <f t="shared" si="261"/>
        <v>1800</v>
      </c>
      <c r="P113" s="114">
        <f t="shared" si="262"/>
        <v>1300</v>
      </c>
      <c r="Q113" s="115">
        <f t="shared" si="263"/>
        <v>6000</v>
      </c>
      <c r="R113" s="115">
        <f t="shared" si="264"/>
        <v>2900</v>
      </c>
      <c r="S113" s="115">
        <f t="shared" si="265"/>
        <v>2100</v>
      </c>
      <c r="T113" s="115">
        <f t="shared" si="266"/>
        <v>1500</v>
      </c>
      <c r="U113" s="115">
        <f t="shared" si="266"/>
        <v>3</v>
      </c>
      <c r="V113" s="115" t="str">
        <f t="shared" si="267"/>
        <v xml:space="preserve">Các tuyến đường giao thông đấu nối trực tiếp ra </v>
      </c>
      <c r="W113" s="115" t="str">
        <f t="shared" si="268"/>
        <v>Đường Hương lộ 10 xây dựng mới tránh sân bay Long Thành, đoạn thuộc xã Bình An</v>
      </c>
      <c r="X113" s="115" t="str">
        <f t="shared" si="268"/>
        <v xml:space="preserve"> đoạn từ Cầu Suối Sâu</v>
      </c>
      <c r="Y113" s="115" t="str">
        <f t="shared" si="269"/>
        <v xml:space="preserve"> đến Giáp ranh xã Bình An - Xuân Quế</v>
      </c>
      <c r="Z113" s="115" t="s">
        <v>161</v>
      </c>
      <c r="AA113" s="115" t="str">
        <f t="shared" ref="AA113:AC113" si="270">AA106</f>
        <v>- Có bề rộng ≥5m, cách đường giao thông &gt;1.000m.</v>
      </c>
      <c r="AB113" s="115" t="str">
        <f t="shared" si="270"/>
        <v>- Có bề rộng từ ≥3m đến &lt;5m, cách đường giao thông từ &gt;500m đến ≤1.000m.</v>
      </c>
      <c r="AC113" s="115" t="str">
        <f t="shared" si="270"/>
        <v>- Có bề rộng &lt;3m, cách đường giao thông ≤200m.</v>
      </c>
    </row>
    <row r="114" spans="1:29" s="17" customFormat="1" ht="94.5" x14ac:dyDescent="0.25">
      <c r="A114" s="111">
        <f t="shared" si="162"/>
        <v>109</v>
      </c>
      <c r="B114" s="111" t="str">
        <f t="shared" si="257"/>
        <v>VT4</v>
      </c>
      <c r="C114" s="111" t="str">
        <f t="shared" si="258"/>
        <v>LT38NT1</v>
      </c>
      <c r="D114" s="129" t="str">
        <f>V114&amp;W114&amp;X114&amp;Y114&amp;Z114</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từ ≥3m đến &lt;5m, cách đường giao thông &gt;1.000m.
- Có bề rộng &lt;3m, cách đường giao thông &gt;200m.</v>
      </c>
      <c r="E114" s="130"/>
      <c r="F114" s="131"/>
      <c r="G114" s="116">
        <v>1500</v>
      </c>
      <c r="H114" s="113">
        <v>1100</v>
      </c>
      <c r="I114" s="113">
        <v>900</v>
      </c>
      <c r="J114" s="71">
        <f>VLOOKUP(C114,'[1]1. MA DO'!$E$5:$AB$1933,23,0)</f>
        <v>1.1299999999999999</v>
      </c>
      <c r="K114" s="72">
        <f t="shared" si="159"/>
        <v>1.1299999999999999</v>
      </c>
      <c r="L114" s="72">
        <f t="shared" si="160"/>
        <v>1.1299999999999999</v>
      </c>
      <c r="M114" s="114">
        <f t="shared" si="259"/>
        <v>5200</v>
      </c>
      <c r="N114" s="114">
        <f t="shared" si="260"/>
        <v>2550</v>
      </c>
      <c r="O114" s="114">
        <f t="shared" si="261"/>
        <v>1800</v>
      </c>
      <c r="P114" s="114">
        <f t="shared" si="262"/>
        <v>1300</v>
      </c>
      <c r="Q114" s="115">
        <f t="shared" si="263"/>
        <v>6000</v>
      </c>
      <c r="R114" s="115">
        <f t="shared" si="264"/>
        <v>2900</v>
      </c>
      <c r="S114" s="115">
        <f t="shared" si="265"/>
        <v>2100</v>
      </c>
      <c r="T114" s="115">
        <f t="shared" si="266"/>
        <v>1500</v>
      </c>
      <c r="U114" s="115">
        <f t="shared" si="266"/>
        <v>3</v>
      </c>
      <c r="V114" s="115" t="str">
        <f t="shared" si="267"/>
        <v xml:space="preserve">Các tuyến đường giao thông đấu nối trực tiếp ra </v>
      </c>
      <c r="W114" s="115" t="str">
        <f t="shared" si="268"/>
        <v>Đường Hương lộ 10 xây dựng mới tránh sân bay Long Thành, đoạn thuộc xã Bình An</v>
      </c>
      <c r="X114" s="115" t="str">
        <f t="shared" si="268"/>
        <v xml:space="preserve"> đoạn từ Cầu Suối Sâu</v>
      </c>
      <c r="Y114" s="115" t="str">
        <f t="shared" si="269"/>
        <v xml:space="preserve"> đến Giáp ranh xã Bình An - Xuân Quế</v>
      </c>
      <c r="Z114" s="115" t="s">
        <v>162</v>
      </c>
      <c r="AA114" s="115">
        <f t="shared" ref="AA114:AC114" si="271">AA107</f>
        <v>0</v>
      </c>
      <c r="AB114" s="115">
        <f t="shared" si="271"/>
        <v>0</v>
      </c>
      <c r="AC114" s="115">
        <f t="shared" si="271"/>
        <v>0</v>
      </c>
    </row>
    <row r="115" spans="1:29" s="17" customFormat="1" ht="94.5" x14ac:dyDescent="0.25">
      <c r="A115" s="111">
        <f t="shared" si="162"/>
        <v>110</v>
      </c>
      <c r="B115" s="111" t="str">
        <f t="shared" si="257"/>
        <v>VT2*0,8</v>
      </c>
      <c r="C115" s="111" t="str">
        <f t="shared" si="258"/>
        <v>LT38NT1</v>
      </c>
      <c r="D115" s="129" t="str">
        <f>V115&amp;W115&amp;X115&amp;Y115&amp;Z115&amp;"
"&amp;AA115&amp;"
"
&amp;AB115</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≤1.000m.
- Có bề rộng từ ≥3m đến &lt;5m, cách đường giao thông ≤500m.</v>
      </c>
      <c r="E115" s="130"/>
      <c r="F115" s="131"/>
      <c r="G115" s="116">
        <v>2600</v>
      </c>
      <c r="H115" s="113">
        <v>1800</v>
      </c>
      <c r="I115" s="113">
        <v>1600</v>
      </c>
      <c r="J115" s="71">
        <f>VLOOKUP(C115,'[1]1. MA DO'!$E$5:$AB$1933,23,0)</f>
        <v>1.1299999999999999</v>
      </c>
      <c r="K115" s="72">
        <f t="shared" si="159"/>
        <v>1.1299999999999999</v>
      </c>
      <c r="L115" s="72">
        <f t="shared" si="160"/>
        <v>1.1299999999999999</v>
      </c>
      <c r="M115" s="114">
        <f t="shared" si="259"/>
        <v>5200</v>
      </c>
      <c r="N115" s="114">
        <f t="shared" si="260"/>
        <v>2550</v>
      </c>
      <c r="O115" s="114">
        <f t="shared" si="261"/>
        <v>1800</v>
      </c>
      <c r="P115" s="114">
        <f t="shared" si="262"/>
        <v>1300</v>
      </c>
      <c r="Q115" s="115">
        <f t="shared" si="263"/>
        <v>6000</v>
      </c>
      <c r="R115" s="115">
        <f t="shared" si="264"/>
        <v>2900</v>
      </c>
      <c r="S115" s="115">
        <f t="shared" si="265"/>
        <v>2100</v>
      </c>
      <c r="T115" s="115">
        <f t="shared" si="266"/>
        <v>1500</v>
      </c>
      <c r="U115" s="115">
        <f t="shared" si="266"/>
        <v>3</v>
      </c>
      <c r="V115" s="115" t="str">
        <f t="shared" si="267"/>
        <v xml:space="preserve">Các tuyến đường giao thông không đấu nối trực tiếp và thông ra </v>
      </c>
      <c r="W115" s="115" t="str">
        <f t="shared" si="268"/>
        <v>Đường Hương lộ 10 xây dựng mới tránh sân bay Long Thành, đoạn thuộc xã Bình An</v>
      </c>
      <c r="X115" s="115" t="str">
        <f t="shared" si="268"/>
        <v xml:space="preserve"> đoạn từ Cầu Suối Sâu</v>
      </c>
      <c r="Y115" s="115" t="str">
        <f t="shared" si="269"/>
        <v xml:space="preserve"> đến Giáp ranh xã Bình An - Xuân Quế</v>
      </c>
      <c r="Z115" s="115" t="s">
        <v>161</v>
      </c>
      <c r="AA115" s="115" t="str">
        <f t="shared" ref="AA115:AC115" si="272">AA108</f>
        <v>- Có bề rộng ≥5m, cách đường giao thông ≤1.000m.</v>
      </c>
      <c r="AB115" s="115" t="str">
        <f t="shared" si="272"/>
        <v>- Có bề rộng từ ≥3m đến &lt;5m, cách đường giao thông ≤500m.</v>
      </c>
      <c r="AC115" s="115">
        <f t="shared" si="272"/>
        <v>0</v>
      </c>
    </row>
    <row r="116" spans="1:29" s="17" customFormat="1" ht="94.5" x14ac:dyDescent="0.25">
      <c r="A116" s="111">
        <f t="shared" si="162"/>
        <v>111</v>
      </c>
      <c r="B116" s="111" t="str">
        <f t="shared" si="257"/>
        <v>VT3*0,8</v>
      </c>
      <c r="C116" s="111" t="str">
        <f t="shared" si="258"/>
        <v>LT38NT1</v>
      </c>
      <c r="D116" s="129" t="str">
        <f>V116&amp;W116&amp;X116&amp;Y116&amp;Z116&amp;"
"&amp;AA116&amp;"
"
&amp;AB116&amp;"
"&amp;AC116</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116" s="130"/>
      <c r="F116" s="131"/>
      <c r="G116" s="116">
        <v>1900</v>
      </c>
      <c r="H116" s="113">
        <v>1300</v>
      </c>
      <c r="I116" s="113">
        <v>1100</v>
      </c>
      <c r="J116" s="71">
        <f>VLOOKUP(C116,'[1]1. MA DO'!$E$5:$AB$1933,23,0)</f>
        <v>1.1299999999999999</v>
      </c>
      <c r="K116" s="72">
        <f t="shared" si="159"/>
        <v>1.1299999999999999</v>
      </c>
      <c r="L116" s="72">
        <f t="shared" si="160"/>
        <v>1.1299999999999999</v>
      </c>
      <c r="M116" s="114">
        <f t="shared" si="259"/>
        <v>5200</v>
      </c>
      <c r="N116" s="114">
        <f t="shared" si="260"/>
        <v>2550</v>
      </c>
      <c r="O116" s="114">
        <f t="shared" si="261"/>
        <v>1800</v>
      </c>
      <c r="P116" s="114">
        <f t="shared" si="262"/>
        <v>1300</v>
      </c>
      <c r="Q116" s="115">
        <f t="shared" si="263"/>
        <v>6000</v>
      </c>
      <c r="R116" s="115">
        <f t="shared" si="264"/>
        <v>2900</v>
      </c>
      <c r="S116" s="115">
        <f t="shared" si="265"/>
        <v>2100</v>
      </c>
      <c r="T116" s="115">
        <f t="shared" si="266"/>
        <v>1500</v>
      </c>
      <c r="U116" s="115">
        <f t="shared" si="266"/>
        <v>3</v>
      </c>
      <c r="V116" s="115" t="str">
        <f t="shared" si="267"/>
        <v xml:space="preserve">Các tuyến đường giao thông không đấu nối trực tiếp và thông ra </v>
      </c>
      <c r="W116" s="115" t="str">
        <f t="shared" si="268"/>
        <v>Đường Hương lộ 10 xây dựng mới tránh sân bay Long Thành, đoạn thuộc xã Bình An</v>
      </c>
      <c r="X116" s="115" t="str">
        <f t="shared" si="268"/>
        <v xml:space="preserve"> đoạn từ Cầu Suối Sâu</v>
      </c>
      <c r="Y116" s="115" t="str">
        <f t="shared" si="269"/>
        <v xml:space="preserve"> đến Giáp ranh xã Bình An - Xuân Quế</v>
      </c>
      <c r="Z116" s="115" t="s">
        <v>161</v>
      </c>
      <c r="AA116" s="115" t="str">
        <f t="shared" ref="AA116:AC116" si="273">AA109</f>
        <v>- Có bề rộng ≥5m, cách đường giao thông &gt;1.000m.</v>
      </c>
      <c r="AB116" s="115" t="str">
        <f t="shared" si="273"/>
        <v>- Có bề rộng từ ≥3m đến &lt;5m, cách đường giao thông từ &gt;500m đến ≤1.000m.</v>
      </c>
      <c r="AC116" s="115" t="str">
        <f t="shared" si="273"/>
        <v>- Có bề rộng &lt;3m, cách đường giao thông ≤200m.</v>
      </c>
    </row>
    <row r="117" spans="1:29" s="17" customFormat="1" ht="94.5" x14ac:dyDescent="0.25">
      <c r="A117" s="111">
        <f t="shared" si="162"/>
        <v>112</v>
      </c>
      <c r="B117" s="111" t="str">
        <f t="shared" si="257"/>
        <v>VT4*0,8</v>
      </c>
      <c r="C117" s="111" t="str">
        <f t="shared" si="258"/>
        <v>LT38NT1</v>
      </c>
      <c r="D117" s="129" t="str">
        <f>V117&amp;W117&amp;X117&amp;Y117&amp;Z117</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từ ≥3m đến &lt;5m, cách đường giao thông &gt;1.000m.
- Có bề rộng &lt;3m, cách đường giao thông &gt;200m.</v>
      </c>
      <c r="E117" s="130"/>
      <c r="F117" s="131"/>
      <c r="G117" s="116">
        <v>1400</v>
      </c>
      <c r="H117" s="113">
        <v>980</v>
      </c>
      <c r="I117" s="113">
        <v>840</v>
      </c>
      <c r="J117" s="71">
        <f>VLOOKUP(C117,'[1]1. MA DO'!$E$5:$AB$1933,23,0)</f>
        <v>1.1299999999999999</v>
      </c>
      <c r="K117" s="72">
        <f t="shared" si="159"/>
        <v>1.1299999999999999</v>
      </c>
      <c r="L117" s="72">
        <f t="shared" si="160"/>
        <v>1.1299999999999999</v>
      </c>
      <c r="M117" s="114">
        <f t="shared" si="259"/>
        <v>5200</v>
      </c>
      <c r="N117" s="114">
        <f t="shared" si="260"/>
        <v>2550</v>
      </c>
      <c r="O117" s="114">
        <f t="shared" si="261"/>
        <v>1800</v>
      </c>
      <c r="P117" s="114">
        <f t="shared" si="262"/>
        <v>1300</v>
      </c>
      <c r="Q117" s="115">
        <f t="shared" si="263"/>
        <v>6000</v>
      </c>
      <c r="R117" s="115">
        <f t="shared" si="264"/>
        <v>2900</v>
      </c>
      <c r="S117" s="115">
        <f t="shared" si="265"/>
        <v>2100</v>
      </c>
      <c r="T117" s="115">
        <f t="shared" si="266"/>
        <v>1500</v>
      </c>
      <c r="U117" s="115">
        <f t="shared" si="266"/>
        <v>3</v>
      </c>
      <c r="V117" s="115" t="str">
        <f t="shared" si="267"/>
        <v xml:space="preserve">Các tuyến đường giao thông không đấu nối trực tiếp và thông ra </v>
      </c>
      <c r="W117" s="115" t="str">
        <f t="shared" si="268"/>
        <v>Đường Hương lộ 10 xây dựng mới tránh sân bay Long Thành, đoạn thuộc xã Bình An</v>
      </c>
      <c r="X117" s="115" t="str">
        <f t="shared" si="268"/>
        <v xml:space="preserve"> đoạn từ Cầu Suối Sâu</v>
      </c>
      <c r="Y117" s="115" t="str">
        <f t="shared" si="269"/>
        <v xml:space="preserve"> đến Giáp ranh xã Bình An - Xuân Quế</v>
      </c>
      <c r="Z117" s="115" t="s">
        <v>162</v>
      </c>
      <c r="AA117" s="115">
        <f t="shared" ref="AA117:AC117" si="274">AA110</f>
        <v>0</v>
      </c>
      <c r="AB117" s="115">
        <f t="shared" si="274"/>
        <v>0</v>
      </c>
      <c r="AC117" s="115">
        <f t="shared" si="274"/>
        <v>0</v>
      </c>
    </row>
    <row r="118" spans="1:29" s="17" customFormat="1" ht="31.5" x14ac:dyDescent="0.25">
      <c r="A118" s="111">
        <f t="shared" si="162"/>
        <v>113</v>
      </c>
      <c r="B118" s="111" t="str">
        <f>'Đầu vào (2)'!G113</f>
        <v>LT46NT</v>
      </c>
      <c r="C118" s="111" t="str">
        <f>$B$118</f>
        <v>LT46NT</v>
      </c>
      <c r="D118" s="112" t="str">
        <f>'Đầu vào (2)'!H113</f>
        <v>Đường Liên ấp Sa Cá - Bàu Tre</v>
      </c>
      <c r="E118" s="112" t="str">
        <f>'Đầu vào (2)'!I113</f>
        <v>Đường tỉnh 769</v>
      </c>
      <c r="F118" s="112" t="str">
        <f>'Đầu vào (2)'!J113</f>
        <v>Hương lộ 10 xây dựng mới</v>
      </c>
      <c r="G118" s="43">
        <v>4400</v>
      </c>
      <c r="H118" s="113">
        <v>3100</v>
      </c>
      <c r="I118" s="113">
        <v>2600</v>
      </c>
      <c r="J118" s="71">
        <f>VLOOKUP(C118,'[1]1. MA DO'!$E$5:$AB$1933,23,0)</f>
        <v>1.1299999999999999</v>
      </c>
      <c r="K118" s="72">
        <f t="shared" si="159"/>
        <v>1.1299999999999999</v>
      </c>
      <c r="L118" s="72">
        <f t="shared" si="160"/>
        <v>1.1299999999999999</v>
      </c>
      <c r="M118" s="114">
        <f>'Đầu vào (2)'!K113</f>
        <v>4000</v>
      </c>
      <c r="N118" s="114">
        <f>'Đầu vào (2)'!L113</f>
        <v>2000</v>
      </c>
      <c r="O118" s="114">
        <f>'Đầu vào (2)'!M113</f>
        <v>1500</v>
      </c>
      <c r="P118" s="114">
        <f>'Đầu vào (2)'!N113</f>
        <v>1300</v>
      </c>
      <c r="Q118" s="115">
        <f>VLOOKUP(B118,'[2]Giá đề xuất ODT'!$G$11:$AD$2233,21,0)</f>
        <v>4400</v>
      </c>
      <c r="R118" s="115">
        <f>VLOOKUP(B118,'[2]Giá đề xuất ODT'!$G$11:$AD$2233,22,0)</f>
        <v>2200</v>
      </c>
      <c r="S118" s="115">
        <f>VLOOKUP(B118,'[2]Giá đề xuất ODT'!$G$11:$AD$2233,23,0)</f>
        <v>1700</v>
      </c>
      <c r="T118" s="115">
        <f>VLOOKUP(B118,'[2]Giá đề xuất ODT'!$G$11:$AD$2233,24,0)</f>
        <v>1500</v>
      </c>
      <c r="U118" s="75">
        <v>3</v>
      </c>
      <c r="V118" s="115"/>
      <c r="W118" s="115" t="str">
        <f>D118</f>
        <v>Đường Liên ấp Sa Cá - Bàu Tre</v>
      </c>
      <c r="X118" s="115" t="str">
        <f>" đoạn từ "&amp;E118</f>
        <v xml:space="preserve"> đoạn từ Đường tỉnh 769</v>
      </c>
      <c r="Y118" s="115" t="str">
        <f>" đến "&amp;F118</f>
        <v xml:space="preserve"> đến Hương lộ 10 xây dựng mới</v>
      </c>
      <c r="Z118" s="115"/>
      <c r="AA118" s="115"/>
      <c r="AB118" s="115"/>
      <c r="AC118" s="115">
        <v>0</v>
      </c>
    </row>
    <row r="119" spans="1:29" s="17" customFormat="1" ht="78.75" x14ac:dyDescent="0.25">
      <c r="A119" s="111">
        <f t="shared" si="162"/>
        <v>114</v>
      </c>
      <c r="B119" s="111" t="str">
        <f t="shared" ref="B119:B180" si="275">B112</f>
        <v>VT2</v>
      </c>
      <c r="C119" s="111" t="str">
        <f t="shared" ref="C119:C124" si="276">$B$118</f>
        <v>LT46NT</v>
      </c>
      <c r="D119" s="129" t="str">
        <f>V119&amp;W119&amp;X119&amp;Y119&amp;Z119&amp;"
"&amp;AA119&amp;"
"
&amp;AB119</f>
        <v>Các tuyến đường giao thông đấu nối trực tiếp ra Đường Liên ấp Sa Cá - Bàu Tre đoạn từ Đường tỉnh 769 đến Hương lộ 10 xây dựng mới có hiện trạng là đường nhựa, bê tông xi măng:
- Có bề rộng ≥5m, cách đường giao thông ≤1.000m.
- Có bề rộng từ ≥3m đến &lt;5m, cách đường giao thông ≤500m.</v>
      </c>
      <c r="E119" s="130"/>
      <c r="F119" s="131"/>
      <c r="G119" s="116">
        <v>2200</v>
      </c>
      <c r="H119" s="113">
        <v>1500</v>
      </c>
      <c r="I119" s="113">
        <v>1300</v>
      </c>
      <c r="J119" s="71">
        <f>VLOOKUP(C119,'[1]1. MA DO'!$E$5:$AB$1933,23,0)</f>
        <v>1.1299999999999999</v>
      </c>
      <c r="K119" s="72">
        <f t="shared" si="159"/>
        <v>1.1299999999999999</v>
      </c>
      <c r="L119" s="72">
        <f t="shared" si="160"/>
        <v>1.1299999999999999</v>
      </c>
      <c r="M119" s="114">
        <f t="shared" ref="M119:U140" si="277">M118</f>
        <v>4000</v>
      </c>
      <c r="N119" s="114">
        <f t="shared" ref="N119:U138" si="278">N118</f>
        <v>2000</v>
      </c>
      <c r="O119" s="114">
        <f t="shared" ref="O119:U137" si="279">O118</f>
        <v>1500</v>
      </c>
      <c r="P119" s="114">
        <f t="shared" ref="P119:U136" si="280">P118</f>
        <v>1300</v>
      </c>
      <c r="Q119" s="115">
        <f t="shared" ref="Q119:U135" si="281">Q118</f>
        <v>4400</v>
      </c>
      <c r="R119" s="115">
        <f t="shared" ref="R119:U134" si="282">R118</f>
        <v>2200</v>
      </c>
      <c r="S119" s="115">
        <f t="shared" ref="S119:U131" si="283">S118</f>
        <v>1700</v>
      </c>
      <c r="T119" s="115">
        <f t="shared" ref="T119:U124" si="284">T118</f>
        <v>1500</v>
      </c>
      <c r="U119" s="115">
        <f t="shared" si="284"/>
        <v>3</v>
      </c>
      <c r="V119" s="115" t="str">
        <f t="shared" ref="V119:V124" si="285">V112</f>
        <v xml:space="preserve">Các tuyến đường giao thông đấu nối trực tiếp ra </v>
      </c>
      <c r="W119" s="115" t="str">
        <f t="shared" ref="W119:X124" si="286">W118</f>
        <v>Đường Liên ấp Sa Cá - Bàu Tre</v>
      </c>
      <c r="X119" s="115" t="str">
        <f t="shared" si="286"/>
        <v xml:space="preserve"> đoạn từ Đường tỉnh 769</v>
      </c>
      <c r="Y119" s="115" t="str">
        <f t="shared" ref="Y119:Y180" si="287">Y118</f>
        <v xml:space="preserve"> đến Hương lộ 10 xây dựng mới</v>
      </c>
      <c r="Z119" s="115" t="s">
        <v>161</v>
      </c>
      <c r="AA119" s="115" t="str">
        <f>AA112</f>
        <v>- Có bề rộng ≥5m, cách đường giao thông ≤1.000m.</v>
      </c>
      <c r="AB119" s="115" t="str">
        <f>AB112</f>
        <v>- Có bề rộng từ ≥3m đến &lt;5m, cách đường giao thông ≤500m.</v>
      </c>
      <c r="AC119" s="115">
        <f>AC112</f>
        <v>0</v>
      </c>
    </row>
    <row r="120" spans="1:29" s="17" customFormat="1" ht="78.75" x14ac:dyDescent="0.25">
      <c r="A120" s="111">
        <f t="shared" si="162"/>
        <v>115</v>
      </c>
      <c r="B120" s="111" t="str">
        <f t="shared" si="275"/>
        <v>VT3</v>
      </c>
      <c r="C120" s="111" t="str">
        <f t="shared" si="276"/>
        <v>LT46NT</v>
      </c>
      <c r="D120" s="129" t="str">
        <f>V120&amp;W120&amp;X120&amp;Y120&amp;Z120&amp;"
"&amp;AA120&amp;"
"&amp;AB120&amp;"
"&amp;AC120</f>
        <v>Các tuyến đường giao thông đấu nối trực tiếp ra Đường Liên ấp Sa Cá - Bàu Tre đoạn từ Đường tỉnh 769 đến Hương lộ 10 xây dựng mới có hiện trạng là đường nhựa, bê tông xi măng:
- Có bề rộng ≥5m, cách đường giao thông &gt;1.000m.
- Có bề rộng từ ≥3m đến &lt;5m, cách đường giao thông từ &gt;500m đến ≤1.000m.
- Có bề rộng &lt;3m, cách đường giao thông ≤200m.</v>
      </c>
      <c r="E120" s="130"/>
      <c r="F120" s="131"/>
      <c r="G120" s="116">
        <v>1700</v>
      </c>
      <c r="H120" s="113">
        <v>1200</v>
      </c>
      <c r="I120" s="113">
        <v>1000</v>
      </c>
      <c r="J120" s="71">
        <f>VLOOKUP(C120,'[1]1. MA DO'!$E$5:$AB$1933,23,0)</f>
        <v>1.1299999999999999</v>
      </c>
      <c r="K120" s="72">
        <f t="shared" si="159"/>
        <v>1.1299999999999999</v>
      </c>
      <c r="L120" s="72">
        <f t="shared" si="160"/>
        <v>1.1299999999999999</v>
      </c>
      <c r="M120" s="114">
        <f t="shared" si="277"/>
        <v>4000</v>
      </c>
      <c r="N120" s="114">
        <f t="shared" si="278"/>
        <v>2000</v>
      </c>
      <c r="O120" s="114">
        <f t="shared" si="279"/>
        <v>1500</v>
      </c>
      <c r="P120" s="114">
        <f t="shared" si="280"/>
        <v>1300</v>
      </c>
      <c r="Q120" s="115">
        <f t="shared" si="281"/>
        <v>4400</v>
      </c>
      <c r="R120" s="115">
        <f t="shared" si="282"/>
        <v>2200</v>
      </c>
      <c r="S120" s="115">
        <f t="shared" si="283"/>
        <v>1700</v>
      </c>
      <c r="T120" s="115">
        <f t="shared" si="284"/>
        <v>1500</v>
      </c>
      <c r="U120" s="115">
        <f t="shared" si="284"/>
        <v>3</v>
      </c>
      <c r="V120" s="115" t="str">
        <f t="shared" si="285"/>
        <v xml:space="preserve">Các tuyến đường giao thông đấu nối trực tiếp ra </v>
      </c>
      <c r="W120" s="115" t="str">
        <f t="shared" si="286"/>
        <v>Đường Liên ấp Sa Cá - Bàu Tre</v>
      </c>
      <c r="X120" s="115" t="str">
        <f t="shared" si="286"/>
        <v xml:space="preserve"> đoạn từ Đường tỉnh 769</v>
      </c>
      <c r="Y120" s="115" t="str">
        <f t="shared" si="287"/>
        <v xml:space="preserve"> đến Hương lộ 10 xây dựng mới</v>
      </c>
      <c r="Z120" s="115" t="s">
        <v>161</v>
      </c>
      <c r="AA120" s="115" t="str">
        <f t="shared" ref="AA120:AC120" si="288">AA113</f>
        <v>- Có bề rộng ≥5m, cách đường giao thông &gt;1.000m.</v>
      </c>
      <c r="AB120" s="115" t="str">
        <f t="shared" si="288"/>
        <v>- Có bề rộng từ ≥3m đến &lt;5m, cách đường giao thông từ &gt;500m đến ≤1.000m.</v>
      </c>
      <c r="AC120" s="115" t="str">
        <f t="shared" si="288"/>
        <v>- Có bề rộng &lt;3m, cách đường giao thông ≤200m.</v>
      </c>
    </row>
    <row r="121" spans="1:29" s="17" customFormat="1" ht="94.5" x14ac:dyDescent="0.25">
      <c r="A121" s="111">
        <f t="shared" si="162"/>
        <v>116</v>
      </c>
      <c r="B121" s="111" t="str">
        <f t="shared" si="275"/>
        <v>VT4</v>
      </c>
      <c r="C121" s="111" t="str">
        <f t="shared" si="276"/>
        <v>LT46NT</v>
      </c>
      <c r="D121" s="129" t="str">
        <f>V121&amp;W121&amp;X121&amp;Y121&amp;Z121</f>
        <v>Các tuyến đường giao thông đấu nối trực tiếp ra Đường Liên ấp Sa Cá - Bàu Tre đoạn từ Đường tỉnh 769 đến Hương lộ 10 xây dựng mới có hiện trạng là đường nhựa, bê tông xi măng:
- Có bề rộng từ ≥3m đến &lt;5m, cách đường giao thông &gt;1.000m.
- Có bề rộng &lt;3m, cách đường giao thông &gt;200m.</v>
      </c>
      <c r="E121" s="130"/>
      <c r="F121" s="131"/>
      <c r="G121" s="116">
        <v>1500</v>
      </c>
      <c r="H121" s="113">
        <v>1100</v>
      </c>
      <c r="I121" s="113">
        <v>900</v>
      </c>
      <c r="J121" s="71">
        <f>VLOOKUP(C121,'[1]1. MA DO'!$E$5:$AB$1933,23,0)</f>
        <v>1.1299999999999999</v>
      </c>
      <c r="K121" s="72">
        <f t="shared" si="159"/>
        <v>1.1299999999999999</v>
      </c>
      <c r="L121" s="72">
        <f t="shared" si="160"/>
        <v>1.1299999999999999</v>
      </c>
      <c r="M121" s="114">
        <f t="shared" si="277"/>
        <v>4000</v>
      </c>
      <c r="N121" s="114">
        <f t="shared" si="278"/>
        <v>2000</v>
      </c>
      <c r="O121" s="114">
        <f t="shared" si="279"/>
        <v>1500</v>
      </c>
      <c r="P121" s="114">
        <f t="shared" si="280"/>
        <v>1300</v>
      </c>
      <c r="Q121" s="115">
        <f t="shared" si="281"/>
        <v>4400</v>
      </c>
      <c r="R121" s="115">
        <f t="shared" si="282"/>
        <v>2200</v>
      </c>
      <c r="S121" s="115">
        <f t="shared" si="283"/>
        <v>1700</v>
      </c>
      <c r="T121" s="115">
        <f t="shared" si="284"/>
        <v>1500</v>
      </c>
      <c r="U121" s="115">
        <f t="shared" si="284"/>
        <v>3</v>
      </c>
      <c r="V121" s="115" t="str">
        <f t="shared" si="285"/>
        <v xml:space="preserve">Các tuyến đường giao thông đấu nối trực tiếp ra </v>
      </c>
      <c r="W121" s="115" t="str">
        <f t="shared" si="286"/>
        <v>Đường Liên ấp Sa Cá - Bàu Tre</v>
      </c>
      <c r="X121" s="115" t="str">
        <f t="shared" si="286"/>
        <v xml:space="preserve"> đoạn từ Đường tỉnh 769</v>
      </c>
      <c r="Y121" s="115" t="str">
        <f t="shared" si="287"/>
        <v xml:space="preserve"> đến Hương lộ 10 xây dựng mới</v>
      </c>
      <c r="Z121" s="115" t="s">
        <v>162</v>
      </c>
      <c r="AA121" s="115">
        <f t="shared" ref="AA121:AC121" si="289">AA114</f>
        <v>0</v>
      </c>
      <c r="AB121" s="115">
        <f t="shared" si="289"/>
        <v>0</v>
      </c>
      <c r="AC121" s="115">
        <f t="shared" si="289"/>
        <v>0</v>
      </c>
    </row>
    <row r="122" spans="1:29" s="17" customFormat="1" ht="94.5" x14ac:dyDescent="0.25">
      <c r="A122" s="111">
        <f t="shared" si="162"/>
        <v>117</v>
      </c>
      <c r="B122" s="111" t="str">
        <f t="shared" si="275"/>
        <v>VT2*0,8</v>
      </c>
      <c r="C122" s="111" t="str">
        <f t="shared" si="276"/>
        <v>LT46NT</v>
      </c>
      <c r="D122" s="129" t="str">
        <f>V122&amp;W122&amp;X122&amp;Y122&amp;Z122&amp;"
"&amp;AA122&amp;"
"
&amp;AB122</f>
        <v>Các tuyến đường giao thông không đấu nối trực tiếp và thông ra Đường Liên ấp Sa Cá - Bàu Tre đoạn từ Đường tỉnh 769 đến Hương lộ 10 xây dựng mới có hiện trạng là đường nhựa, bê tông xi măng:
- Có bề rộng ≥5m, cách đường giao thông ≤1.000m.
- Có bề rộng từ ≥3m đến &lt;5m, cách đường giao thông ≤500m.</v>
      </c>
      <c r="E122" s="130"/>
      <c r="F122" s="131"/>
      <c r="G122" s="116">
        <v>2000</v>
      </c>
      <c r="H122" s="113">
        <v>1400</v>
      </c>
      <c r="I122" s="113">
        <v>1200</v>
      </c>
      <c r="J122" s="71">
        <f>VLOOKUP(C122,'[1]1. MA DO'!$E$5:$AB$1933,23,0)</f>
        <v>1.1299999999999999</v>
      </c>
      <c r="K122" s="72">
        <f t="shared" si="159"/>
        <v>1.1299999999999999</v>
      </c>
      <c r="L122" s="72">
        <f t="shared" si="160"/>
        <v>1.1299999999999999</v>
      </c>
      <c r="M122" s="114">
        <f t="shared" si="277"/>
        <v>4000</v>
      </c>
      <c r="N122" s="114">
        <f t="shared" si="278"/>
        <v>2000</v>
      </c>
      <c r="O122" s="114">
        <f t="shared" si="279"/>
        <v>1500</v>
      </c>
      <c r="P122" s="114">
        <f t="shared" si="280"/>
        <v>1300</v>
      </c>
      <c r="Q122" s="115">
        <f t="shared" si="281"/>
        <v>4400</v>
      </c>
      <c r="R122" s="115">
        <f t="shared" si="282"/>
        <v>2200</v>
      </c>
      <c r="S122" s="115">
        <f t="shared" si="283"/>
        <v>1700</v>
      </c>
      <c r="T122" s="115">
        <f t="shared" si="284"/>
        <v>1500</v>
      </c>
      <c r="U122" s="115">
        <f t="shared" si="284"/>
        <v>3</v>
      </c>
      <c r="V122" s="115" t="str">
        <f t="shared" si="285"/>
        <v xml:space="preserve">Các tuyến đường giao thông không đấu nối trực tiếp và thông ra </v>
      </c>
      <c r="W122" s="115" t="str">
        <f t="shared" si="286"/>
        <v>Đường Liên ấp Sa Cá - Bàu Tre</v>
      </c>
      <c r="X122" s="115" t="str">
        <f t="shared" si="286"/>
        <v xml:space="preserve"> đoạn từ Đường tỉnh 769</v>
      </c>
      <c r="Y122" s="115" t="str">
        <f t="shared" si="287"/>
        <v xml:space="preserve"> đến Hương lộ 10 xây dựng mới</v>
      </c>
      <c r="Z122" s="115" t="s">
        <v>161</v>
      </c>
      <c r="AA122" s="115" t="str">
        <f t="shared" ref="AA122:AC122" si="290">AA115</f>
        <v>- Có bề rộng ≥5m, cách đường giao thông ≤1.000m.</v>
      </c>
      <c r="AB122" s="115" t="str">
        <f t="shared" si="290"/>
        <v>- Có bề rộng từ ≥3m đến &lt;5m, cách đường giao thông ≤500m.</v>
      </c>
      <c r="AC122" s="115">
        <f t="shared" si="290"/>
        <v>0</v>
      </c>
    </row>
    <row r="123" spans="1:29" s="17" customFormat="1" ht="94.5" x14ac:dyDescent="0.25">
      <c r="A123" s="111">
        <f t="shared" si="162"/>
        <v>118</v>
      </c>
      <c r="B123" s="111" t="str">
        <f t="shared" si="275"/>
        <v>VT3*0,8</v>
      </c>
      <c r="C123" s="111" t="str">
        <f t="shared" si="276"/>
        <v>LT46NT</v>
      </c>
      <c r="D123" s="129" t="str">
        <f>V123&amp;W123&amp;X123&amp;Y123&amp;Z123&amp;"
"&amp;AA123&amp;"
"
&amp;AB123&amp;"
"&amp;AC123</f>
        <v>Các tuyến đường giao thông không đấu nối trực tiếp và thông ra Đường Liên ấp Sa Cá - Bàu Tre đoạn từ Đường tỉnh 769 đến Hương lộ 10 xây dựng mới có hiện trạng là đường nhựa, bê tông xi măng:
- Có bề rộng ≥5m, cách đường giao thông &gt;1.000m.
- Có bề rộng từ ≥3m đến &lt;5m, cách đường giao thông từ &gt;500m đến ≤1.000m.
- Có bề rộng &lt;3m, cách đường giao thông ≤200m.</v>
      </c>
      <c r="E123" s="130"/>
      <c r="F123" s="131"/>
      <c r="G123" s="116">
        <v>1500</v>
      </c>
      <c r="H123" s="113">
        <v>1100</v>
      </c>
      <c r="I123" s="113">
        <v>900</v>
      </c>
      <c r="J123" s="71">
        <f>VLOOKUP(C123,'[1]1. MA DO'!$E$5:$AB$1933,23,0)</f>
        <v>1.1299999999999999</v>
      </c>
      <c r="K123" s="72">
        <f t="shared" si="159"/>
        <v>1.1299999999999999</v>
      </c>
      <c r="L123" s="72">
        <f t="shared" si="160"/>
        <v>1.1299999999999999</v>
      </c>
      <c r="M123" s="114">
        <f t="shared" si="277"/>
        <v>4000</v>
      </c>
      <c r="N123" s="114">
        <f t="shared" si="278"/>
        <v>2000</v>
      </c>
      <c r="O123" s="114">
        <f t="shared" si="279"/>
        <v>1500</v>
      </c>
      <c r="P123" s="114">
        <f t="shared" si="280"/>
        <v>1300</v>
      </c>
      <c r="Q123" s="115">
        <f t="shared" si="281"/>
        <v>4400</v>
      </c>
      <c r="R123" s="115">
        <f t="shared" si="282"/>
        <v>2200</v>
      </c>
      <c r="S123" s="115">
        <f t="shared" si="283"/>
        <v>1700</v>
      </c>
      <c r="T123" s="115">
        <f t="shared" si="284"/>
        <v>1500</v>
      </c>
      <c r="U123" s="115">
        <f t="shared" si="284"/>
        <v>3</v>
      </c>
      <c r="V123" s="115" t="str">
        <f t="shared" si="285"/>
        <v xml:space="preserve">Các tuyến đường giao thông không đấu nối trực tiếp và thông ra </v>
      </c>
      <c r="W123" s="115" t="str">
        <f t="shared" si="286"/>
        <v>Đường Liên ấp Sa Cá - Bàu Tre</v>
      </c>
      <c r="X123" s="115" t="str">
        <f t="shared" si="286"/>
        <v xml:space="preserve"> đoạn từ Đường tỉnh 769</v>
      </c>
      <c r="Y123" s="115" t="str">
        <f t="shared" si="287"/>
        <v xml:space="preserve"> đến Hương lộ 10 xây dựng mới</v>
      </c>
      <c r="Z123" s="115" t="s">
        <v>161</v>
      </c>
      <c r="AA123" s="115" t="str">
        <f t="shared" ref="AA123:AC123" si="291">AA116</f>
        <v>- Có bề rộng ≥5m, cách đường giao thông &gt;1.000m.</v>
      </c>
      <c r="AB123" s="115" t="str">
        <f t="shared" si="291"/>
        <v>- Có bề rộng từ ≥3m đến &lt;5m, cách đường giao thông từ &gt;500m đến ≤1.000m.</v>
      </c>
      <c r="AC123" s="115" t="str">
        <f t="shared" si="291"/>
        <v>- Có bề rộng &lt;3m, cách đường giao thông ≤200m.</v>
      </c>
    </row>
    <row r="124" spans="1:29" s="17" customFormat="1" ht="94.5" x14ac:dyDescent="0.25">
      <c r="A124" s="111">
        <f t="shared" si="162"/>
        <v>119</v>
      </c>
      <c r="B124" s="111" t="str">
        <f t="shared" si="275"/>
        <v>VT4*0,8</v>
      </c>
      <c r="C124" s="111" t="str">
        <f t="shared" si="276"/>
        <v>LT46NT</v>
      </c>
      <c r="D124" s="129" t="str">
        <f>V124&amp;W124&amp;X124&amp;Y124&amp;Z124</f>
        <v>Các tuyến đường giao thông không đấu nối trực tiếp và thông ra Đường Liên ấp Sa Cá - Bàu Tre đoạn từ Đường tỉnh 769 đến Hương lộ 10 xây dựng mới có hiện trạng là đường nhựa, bê tông xi măng:
- Có bề rộng từ ≥3m đến &lt;5m, cách đường giao thông &gt;1.000m.
- Có bề rộng &lt;3m, cách đường giao thông &gt;200m.</v>
      </c>
      <c r="E124" s="130"/>
      <c r="F124" s="131"/>
      <c r="G124" s="116">
        <v>1400</v>
      </c>
      <c r="H124" s="113">
        <v>980</v>
      </c>
      <c r="I124" s="113">
        <v>840</v>
      </c>
      <c r="J124" s="71">
        <f>VLOOKUP(C124,'[1]1. MA DO'!$E$5:$AB$1933,23,0)</f>
        <v>1.1299999999999999</v>
      </c>
      <c r="K124" s="72">
        <f t="shared" si="159"/>
        <v>1.1299999999999999</v>
      </c>
      <c r="L124" s="72">
        <f t="shared" si="160"/>
        <v>1.1299999999999999</v>
      </c>
      <c r="M124" s="114">
        <f t="shared" si="277"/>
        <v>4000</v>
      </c>
      <c r="N124" s="114">
        <f t="shared" si="278"/>
        <v>2000</v>
      </c>
      <c r="O124" s="114">
        <f t="shared" si="279"/>
        <v>1500</v>
      </c>
      <c r="P124" s="114">
        <f t="shared" si="280"/>
        <v>1300</v>
      </c>
      <c r="Q124" s="115">
        <f t="shared" si="281"/>
        <v>4400</v>
      </c>
      <c r="R124" s="115">
        <f t="shared" si="282"/>
        <v>2200</v>
      </c>
      <c r="S124" s="115">
        <f t="shared" si="283"/>
        <v>1700</v>
      </c>
      <c r="T124" s="115">
        <f t="shared" si="284"/>
        <v>1500</v>
      </c>
      <c r="U124" s="115">
        <f t="shared" si="284"/>
        <v>3</v>
      </c>
      <c r="V124" s="115" t="str">
        <f t="shared" si="285"/>
        <v xml:space="preserve">Các tuyến đường giao thông không đấu nối trực tiếp và thông ra </v>
      </c>
      <c r="W124" s="115" t="str">
        <f t="shared" si="286"/>
        <v>Đường Liên ấp Sa Cá - Bàu Tre</v>
      </c>
      <c r="X124" s="115" t="str">
        <f t="shared" si="286"/>
        <v xml:space="preserve"> đoạn từ Đường tỉnh 769</v>
      </c>
      <c r="Y124" s="115" t="str">
        <f t="shared" si="287"/>
        <v xml:space="preserve"> đến Hương lộ 10 xây dựng mới</v>
      </c>
      <c r="Z124" s="115" t="s">
        <v>162</v>
      </c>
      <c r="AA124" s="115">
        <f t="shared" ref="AA124:AC124" si="292">AA117</f>
        <v>0</v>
      </c>
      <c r="AB124" s="115">
        <f t="shared" si="292"/>
        <v>0</v>
      </c>
      <c r="AC124" s="115">
        <f t="shared" si="292"/>
        <v>0</v>
      </c>
    </row>
    <row r="125" spans="1:29" s="17" customFormat="1" ht="31.5" x14ac:dyDescent="0.25">
      <c r="A125" s="111">
        <f t="shared" si="162"/>
        <v>120</v>
      </c>
      <c r="B125" s="111" t="str">
        <f>'Đầu vào (2)'!G120</f>
        <v>LT7DT_D2</v>
      </c>
      <c r="C125" s="111" t="str">
        <f>$B$125</f>
        <v>LT7DT_D2</v>
      </c>
      <c r="D125" s="112" t="str">
        <f>'Đầu vào (2)'!H120</f>
        <v>Đường Lê Quang Định</v>
      </c>
      <c r="E125" s="112" t="str">
        <f>'Đầu vào (2)'!I120</f>
        <v>Cầu Suối Phèn</v>
      </c>
      <c r="F125" s="112" t="str">
        <f>'Đầu vào (2)'!J120</f>
        <v>Giáp ranh đường Cao tốc Biên Hòa – Vũng Tàu</v>
      </c>
      <c r="G125" s="43">
        <v>8800</v>
      </c>
      <c r="H125" s="113">
        <v>6200</v>
      </c>
      <c r="I125" s="113">
        <v>5300</v>
      </c>
      <c r="J125" s="71">
        <f>VLOOKUP(C125,'[1]1. MA DO'!$E$5:$AB$1933,23,0)</f>
        <v>1.1299999999999999</v>
      </c>
      <c r="K125" s="72">
        <f t="shared" si="159"/>
        <v>1.1299999999999999</v>
      </c>
      <c r="L125" s="72">
        <f t="shared" si="160"/>
        <v>1.1299999999999999</v>
      </c>
      <c r="M125" s="114">
        <f>'Đầu vào (2)'!K120</f>
        <v>7200</v>
      </c>
      <c r="N125" s="114">
        <f>'Đầu vào (2)'!L120</f>
        <v>3500</v>
      </c>
      <c r="O125" s="114">
        <f>'Đầu vào (2)'!M120</f>
        <v>2600</v>
      </c>
      <c r="P125" s="114">
        <f>'Đầu vào (2)'!N120</f>
        <v>1800</v>
      </c>
      <c r="Q125" s="115">
        <f>VLOOKUP(B125,'[2]Giá đề xuất ODT'!$G$11:$AD$2233,21,0)</f>
        <v>8800</v>
      </c>
      <c r="R125" s="115">
        <f>VLOOKUP(B125,'[2]Giá đề xuất ODT'!$G$11:$AD$2233,22,0)</f>
        <v>4300</v>
      </c>
      <c r="S125" s="115">
        <f>VLOOKUP(B125,'[2]Giá đề xuất ODT'!$G$11:$AD$2233,23,0)</f>
        <v>3200</v>
      </c>
      <c r="T125" s="115">
        <f>VLOOKUP(B125,'[2]Giá đề xuất ODT'!$G$11:$AD$2233,24,0)</f>
        <v>2200</v>
      </c>
      <c r="U125" s="75">
        <v>3</v>
      </c>
      <c r="V125" s="115"/>
      <c r="W125" s="115" t="str">
        <f>D125</f>
        <v>Đường Lê Quang Định</v>
      </c>
      <c r="X125" s="115" t="str">
        <f>" đoạn từ "&amp;E125</f>
        <v xml:space="preserve"> đoạn từ Cầu Suối Phèn</v>
      </c>
      <c r="Y125" s="115" t="str">
        <f>" đến "&amp;F125</f>
        <v xml:space="preserve"> đến Giáp ranh đường Cao tốc Biên Hòa – Vũng Tàu</v>
      </c>
      <c r="Z125" s="115"/>
      <c r="AA125" s="115"/>
      <c r="AB125" s="115"/>
      <c r="AC125" s="115">
        <v>0</v>
      </c>
    </row>
    <row r="126" spans="1:29" s="17" customFormat="1" ht="78.75" x14ac:dyDescent="0.25">
      <c r="A126" s="111">
        <f t="shared" si="162"/>
        <v>121</v>
      </c>
      <c r="B126" s="111" t="str">
        <f t="shared" si="275"/>
        <v>VT2</v>
      </c>
      <c r="C126" s="111" t="str">
        <f t="shared" ref="C126:C131" si="293">$B$125</f>
        <v>LT7DT_D2</v>
      </c>
      <c r="D126" s="129" t="str">
        <f>V126&amp;W126&amp;X126&amp;Y126&amp;Z126&amp;"
"&amp;AA126&amp;"
"
&amp;AB126</f>
        <v>Các tuyến đường giao thông đấu nối trực tiếp ra Đường Lê Quang Định đoạn từ Cầu Suối Phèn đến Giáp ranh đường Cao tốc Biên Hòa – Vũng Tàu có hiện trạng là đường nhựa, bê tông xi măng:
- Có bề rộng ≥5m, cách đường giao thông ≤1.000m.
- Có bề rộng từ ≥3m đến &lt;5m, cách đường giao thông ≤500m.</v>
      </c>
      <c r="E126" s="130"/>
      <c r="F126" s="131"/>
      <c r="G126" s="116">
        <v>4300</v>
      </c>
      <c r="H126" s="113">
        <v>3000</v>
      </c>
      <c r="I126" s="113">
        <v>2600</v>
      </c>
      <c r="J126" s="71">
        <f>VLOOKUP(C126,'[1]1. MA DO'!$E$5:$AB$1933,23,0)</f>
        <v>1.1299999999999999</v>
      </c>
      <c r="K126" s="72">
        <f t="shared" si="159"/>
        <v>1.1299999999999999</v>
      </c>
      <c r="L126" s="72">
        <f t="shared" si="160"/>
        <v>1.1299999999999999</v>
      </c>
      <c r="M126" s="114">
        <f t="shared" si="277"/>
        <v>7200</v>
      </c>
      <c r="N126" s="114">
        <f t="shared" si="278"/>
        <v>3500</v>
      </c>
      <c r="O126" s="114">
        <f t="shared" si="279"/>
        <v>2600</v>
      </c>
      <c r="P126" s="114">
        <f t="shared" si="280"/>
        <v>1800</v>
      </c>
      <c r="Q126" s="115">
        <f t="shared" si="281"/>
        <v>8800</v>
      </c>
      <c r="R126" s="115">
        <f t="shared" si="282"/>
        <v>4300</v>
      </c>
      <c r="S126" s="115">
        <f t="shared" si="283"/>
        <v>3200</v>
      </c>
      <c r="T126" s="115">
        <f t="shared" si="283"/>
        <v>2200</v>
      </c>
      <c r="U126" s="115">
        <f t="shared" si="283"/>
        <v>3</v>
      </c>
      <c r="V126" s="115" t="str">
        <f t="shared" ref="V126:V131" si="294">V119</f>
        <v xml:space="preserve">Các tuyến đường giao thông đấu nối trực tiếp ra </v>
      </c>
      <c r="W126" s="115" t="str">
        <f t="shared" ref="W126:X126" si="295">W125</f>
        <v>Đường Lê Quang Định</v>
      </c>
      <c r="X126" s="115" t="str">
        <f t="shared" si="295"/>
        <v xml:space="preserve"> đoạn từ Cầu Suối Phèn</v>
      </c>
      <c r="Y126" s="115" t="str">
        <f t="shared" si="287"/>
        <v xml:space="preserve"> đến Giáp ranh đường Cao tốc Biên Hòa – Vũng Tàu</v>
      </c>
      <c r="Z126" s="115" t="s">
        <v>161</v>
      </c>
      <c r="AA126" s="115" t="str">
        <f>AA119</f>
        <v>- Có bề rộng ≥5m, cách đường giao thông ≤1.000m.</v>
      </c>
      <c r="AB126" s="115" t="str">
        <f>AB119</f>
        <v>- Có bề rộng từ ≥3m đến &lt;5m, cách đường giao thông ≤500m.</v>
      </c>
      <c r="AC126" s="115">
        <f>AC119</f>
        <v>0</v>
      </c>
    </row>
    <row r="127" spans="1:29" s="17" customFormat="1" ht="78.75" x14ac:dyDescent="0.25">
      <c r="A127" s="111">
        <f t="shared" si="162"/>
        <v>122</v>
      </c>
      <c r="B127" s="111" t="str">
        <f t="shared" si="275"/>
        <v>VT3</v>
      </c>
      <c r="C127" s="111" t="str">
        <f t="shared" si="293"/>
        <v>LT7DT_D2</v>
      </c>
      <c r="D127" s="129" t="str">
        <f>V127&amp;W127&amp;X127&amp;Y127&amp;Z127&amp;"
"&amp;AA127&amp;"
"&amp;AB127&amp;"
"&amp;AC127</f>
        <v>Các tuyến đường giao thông đấu nối trực tiếp ra Đường Lê Quang Định đoạn từ Cầu Suối Phèn đến Giáp ranh đường Cao tốc Biên Hòa – Vũng Tàu có hiện trạng là đường nhựa, bê tông xi măng:
- Có bề rộng ≥5m, cách đường giao thông &gt;1.000m.
- Có bề rộng từ ≥3m đến &lt;5m, cách đường giao thông từ &gt;500m đến ≤1.000m.
- Có bề rộng &lt;3m, cách đường giao thông ≤200m.</v>
      </c>
      <c r="E127" s="130"/>
      <c r="F127" s="131"/>
      <c r="G127" s="116">
        <v>3200</v>
      </c>
      <c r="H127" s="113">
        <v>2200</v>
      </c>
      <c r="I127" s="113">
        <v>1900</v>
      </c>
      <c r="J127" s="71">
        <f>VLOOKUP(C127,'[1]1. MA DO'!$E$5:$AB$1933,23,0)</f>
        <v>1.1299999999999999</v>
      </c>
      <c r="K127" s="72">
        <f t="shared" si="159"/>
        <v>1.1299999999999999</v>
      </c>
      <c r="L127" s="72">
        <f t="shared" si="160"/>
        <v>1.1299999999999999</v>
      </c>
      <c r="M127" s="114">
        <f t="shared" si="277"/>
        <v>7200</v>
      </c>
      <c r="N127" s="114">
        <f t="shared" si="278"/>
        <v>3500</v>
      </c>
      <c r="O127" s="114">
        <f t="shared" si="279"/>
        <v>2600</v>
      </c>
      <c r="P127" s="114">
        <f t="shared" si="280"/>
        <v>1800</v>
      </c>
      <c r="Q127" s="115">
        <f t="shared" si="281"/>
        <v>8800</v>
      </c>
      <c r="R127" s="115">
        <f t="shared" si="282"/>
        <v>4300</v>
      </c>
      <c r="S127" s="115">
        <f t="shared" si="283"/>
        <v>3200</v>
      </c>
      <c r="T127" s="115">
        <f t="shared" si="283"/>
        <v>2200</v>
      </c>
      <c r="U127" s="115">
        <f t="shared" si="283"/>
        <v>3</v>
      </c>
      <c r="V127" s="115" t="str">
        <f t="shared" si="294"/>
        <v xml:space="preserve">Các tuyến đường giao thông đấu nối trực tiếp ra </v>
      </c>
      <c r="W127" s="115" t="str">
        <f t="shared" ref="W127:X127" si="296">W126</f>
        <v>Đường Lê Quang Định</v>
      </c>
      <c r="X127" s="115" t="str">
        <f t="shared" si="296"/>
        <v xml:space="preserve"> đoạn từ Cầu Suối Phèn</v>
      </c>
      <c r="Y127" s="115" t="str">
        <f t="shared" si="287"/>
        <v xml:space="preserve"> đến Giáp ranh đường Cao tốc Biên Hòa – Vũng Tàu</v>
      </c>
      <c r="Z127" s="115" t="s">
        <v>161</v>
      </c>
      <c r="AA127" s="115" t="str">
        <f t="shared" ref="AA127:AC127" si="297">AA120</f>
        <v>- Có bề rộng ≥5m, cách đường giao thông &gt;1.000m.</v>
      </c>
      <c r="AB127" s="115" t="str">
        <f t="shared" si="297"/>
        <v>- Có bề rộng từ ≥3m đến &lt;5m, cách đường giao thông từ &gt;500m đến ≤1.000m.</v>
      </c>
      <c r="AC127" s="115" t="str">
        <f t="shared" si="297"/>
        <v>- Có bề rộng &lt;3m, cách đường giao thông ≤200m.</v>
      </c>
    </row>
    <row r="128" spans="1:29" s="17" customFormat="1" ht="94.5" x14ac:dyDescent="0.25">
      <c r="A128" s="111">
        <f t="shared" si="162"/>
        <v>123</v>
      </c>
      <c r="B128" s="111" t="str">
        <f t="shared" si="275"/>
        <v>VT4</v>
      </c>
      <c r="C128" s="111" t="str">
        <f t="shared" si="293"/>
        <v>LT7DT_D2</v>
      </c>
      <c r="D128" s="129" t="str">
        <f>V128&amp;W128&amp;X128&amp;Y128&amp;Z128</f>
        <v>Các tuyến đường giao thông đấu nối trực tiếp ra Đường Lê Quang Định đoạn từ Cầu Suối Phèn đến Giáp ranh đường Cao tốc Biên Hòa – Vũng Tàu có hiện trạng là đường nhựa, bê tông xi măng:
- Có bề rộng từ ≥3m đến &lt;5m, cách đường giao thông &gt;1.000m.
- Có bề rộng &lt;3m, cách đường giao thông &gt;200m.</v>
      </c>
      <c r="E128" s="130"/>
      <c r="F128" s="131"/>
      <c r="G128" s="116">
        <v>2200</v>
      </c>
      <c r="H128" s="113">
        <v>1500</v>
      </c>
      <c r="I128" s="113">
        <v>1300</v>
      </c>
      <c r="J128" s="71">
        <f>VLOOKUP(C128,'[1]1. MA DO'!$E$5:$AB$1933,23,0)</f>
        <v>1.1299999999999999</v>
      </c>
      <c r="K128" s="72">
        <f t="shared" si="159"/>
        <v>1.1299999999999999</v>
      </c>
      <c r="L128" s="72">
        <f t="shared" si="160"/>
        <v>1.1299999999999999</v>
      </c>
      <c r="M128" s="114">
        <f t="shared" si="277"/>
        <v>7200</v>
      </c>
      <c r="N128" s="114">
        <f t="shared" si="278"/>
        <v>3500</v>
      </c>
      <c r="O128" s="114">
        <f t="shared" si="279"/>
        <v>2600</v>
      </c>
      <c r="P128" s="114">
        <f t="shared" si="280"/>
        <v>1800</v>
      </c>
      <c r="Q128" s="115">
        <f t="shared" si="281"/>
        <v>8800</v>
      </c>
      <c r="R128" s="115">
        <f t="shared" si="282"/>
        <v>4300</v>
      </c>
      <c r="S128" s="115">
        <f t="shared" si="283"/>
        <v>3200</v>
      </c>
      <c r="T128" s="115">
        <f t="shared" si="283"/>
        <v>2200</v>
      </c>
      <c r="U128" s="115">
        <f t="shared" si="283"/>
        <v>3</v>
      </c>
      <c r="V128" s="115" t="str">
        <f t="shared" si="294"/>
        <v xml:space="preserve">Các tuyến đường giao thông đấu nối trực tiếp ra </v>
      </c>
      <c r="W128" s="115" t="str">
        <f t="shared" ref="W128:X128" si="298">W127</f>
        <v>Đường Lê Quang Định</v>
      </c>
      <c r="X128" s="115" t="str">
        <f t="shared" si="298"/>
        <v xml:space="preserve"> đoạn từ Cầu Suối Phèn</v>
      </c>
      <c r="Y128" s="115" t="str">
        <f t="shared" si="287"/>
        <v xml:space="preserve"> đến Giáp ranh đường Cao tốc Biên Hòa – Vũng Tàu</v>
      </c>
      <c r="Z128" s="115" t="s">
        <v>162</v>
      </c>
      <c r="AA128" s="115">
        <f t="shared" ref="AA128:AC128" si="299">AA121</f>
        <v>0</v>
      </c>
      <c r="AB128" s="115">
        <f t="shared" si="299"/>
        <v>0</v>
      </c>
      <c r="AC128" s="115">
        <f t="shared" si="299"/>
        <v>0</v>
      </c>
    </row>
    <row r="129" spans="1:29" s="17" customFormat="1" ht="94.5" x14ac:dyDescent="0.25">
      <c r="A129" s="111">
        <f t="shared" si="162"/>
        <v>124</v>
      </c>
      <c r="B129" s="111" t="str">
        <f t="shared" si="275"/>
        <v>VT2*0,8</v>
      </c>
      <c r="C129" s="111" t="str">
        <f t="shared" si="293"/>
        <v>LT7DT_D2</v>
      </c>
      <c r="D129" s="129" t="str">
        <f>V129&amp;W129&amp;X129&amp;Y129&amp;Z129&amp;"
"&amp;AA129&amp;"
"
&amp;AB129</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≥5m, cách đường giao thông ≤1.000m.
- Có bề rộng từ ≥3m đến &lt;5m, cách đường giao thông ≤500m.</v>
      </c>
      <c r="E129" s="130"/>
      <c r="F129" s="131"/>
      <c r="G129" s="116">
        <v>3900</v>
      </c>
      <c r="H129" s="113">
        <v>2700</v>
      </c>
      <c r="I129" s="113">
        <v>2300</v>
      </c>
      <c r="J129" s="71">
        <f>VLOOKUP(C129,'[1]1. MA DO'!$E$5:$AB$1933,23,0)</f>
        <v>1.1299999999999999</v>
      </c>
      <c r="K129" s="72">
        <f t="shared" si="159"/>
        <v>1.1299999999999999</v>
      </c>
      <c r="L129" s="72">
        <f t="shared" si="160"/>
        <v>1.1299999999999999</v>
      </c>
      <c r="M129" s="114">
        <f t="shared" si="277"/>
        <v>7200</v>
      </c>
      <c r="N129" s="114">
        <f t="shared" si="278"/>
        <v>3500</v>
      </c>
      <c r="O129" s="114">
        <f t="shared" si="279"/>
        <v>2600</v>
      </c>
      <c r="P129" s="114">
        <f t="shared" si="280"/>
        <v>1800</v>
      </c>
      <c r="Q129" s="115">
        <f t="shared" si="281"/>
        <v>8800</v>
      </c>
      <c r="R129" s="115">
        <f t="shared" si="282"/>
        <v>4300</v>
      </c>
      <c r="S129" s="115">
        <f t="shared" si="283"/>
        <v>3200</v>
      </c>
      <c r="T129" s="115">
        <f t="shared" si="283"/>
        <v>2200</v>
      </c>
      <c r="U129" s="115">
        <f t="shared" si="283"/>
        <v>3</v>
      </c>
      <c r="V129" s="115" t="str">
        <f t="shared" si="294"/>
        <v xml:space="preserve">Các tuyến đường giao thông không đấu nối trực tiếp và thông ra </v>
      </c>
      <c r="W129" s="115" t="str">
        <f t="shared" ref="W129:X129" si="300">W128</f>
        <v>Đường Lê Quang Định</v>
      </c>
      <c r="X129" s="115" t="str">
        <f t="shared" si="300"/>
        <v xml:space="preserve"> đoạn từ Cầu Suối Phèn</v>
      </c>
      <c r="Y129" s="115" t="str">
        <f t="shared" si="287"/>
        <v xml:space="preserve"> đến Giáp ranh đường Cao tốc Biên Hòa – Vũng Tàu</v>
      </c>
      <c r="Z129" s="115" t="s">
        <v>161</v>
      </c>
      <c r="AA129" s="115" t="str">
        <f t="shared" ref="AA129:AC129" si="301">AA122</f>
        <v>- Có bề rộng ≥5m, cách đường giao thông ≤1.000m.</v>
      </c>
      <c r="AB129" s="115" t="str">
        <f t="shared" si="301"/>
        <v>- Có bề rộng từ ≥3m đến &lt;5m, cách đường giao thông ≤500m.</v>
      </c>
      <c r="AC129" s="115">
        <f t="shared" si="301"/>
        <v>0</v>
      </c>
    </row>
    <row r="130" spans="1:29" s="17" customFormat="1" ht="94.5" x14ac:dyDescent="0.25">
      <c r="A130" s="111">
        <f t="shared" si="162"/>
        <v>125</v>
      </c>
      <c r="B130" s="111" t="str">
        <f t="shared" si="275"/>
        <v>VT3*0,8</v>
      </c>
      <c r="C130" s="111" t="str">
        <f t="shared" si="293"/>
        <v>LT7DT_D2</v>
      </c>
      <c r="D130" s="129" t="str">
        <f>V130&amp;W130&amp;X130&amp;Y130&amp;Z130&amp;"
"&amp;AA130&amp;"
"
&amp;AB130&amp;"
"&amp;AC130</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≥5m, cách đường giao thông &gt;1.000m.
- Có bề rộng từ ≥3m đến &lt;5m, cách đường giao thông từ &gt;500m đến ≤1.000m.
- Có bề rộng &lt;3m, cách đường giao thông ≤200m.</v>
      </c>
      <c r="E130" s="130"/>
      <c r="F130" s="131"/>
      <c r="G130" s="116">
        <v>2900</v>
      </c>
      <c r="H130" s="113">
        <v>2000</v>
      </c>
      <c r="I130" s="113">
        <v>1700</v>
      </c>
      <c r="J130" s="71">
        <f>VLOOKUP(C130,'[1]1. MA DO'!$E$5:$AB$1933,23,0)</f>
        <v>1.1299999999999999</v>
      </c>
      <c r="K130" s="72">
        <f t="shared" si="159"/>
        <v>1.1299999999999999</v>
      </c>
      <c r="L130" s="72">
        <f t="shared" si="160"/>
        <v>1.1299999999999999</v>
      </c>
      <c r="M130" s="114">
        <f t="shared" si="277"/>
        <v>7200</v>
      </c>
      <c r="N130" s="114">
        <f t="shared" si="278"/>
        <v>3500</v>
      </c>
      <c r="O130" s="114">
        <f t="shared" si="279"/>
        <v>2600</v>
      </c>
      <c r="P130" s="114">
        <f t="shared" si="280"/>
        <v>1800</v>
      </c>
      <c r="Q130" s="115">
        <f t="shared" si="281"/>
        <v>8800</v>
      </c>
      <c r="R130" s="115">
        <f t="shared" si="282"/>
        <v>4300</v>
      </c>
      <c r="S130" s="115">
        <f t="shared" si="283"/>
        <v>3200</v>
      </c>
      <c r="T130" s="115">
        <f t="shared" si="283"/>
        <v>2200</v>
      </c>
      <c r="U130" s="115">
        <f t="shared" si="283"/>
        <v>3</v>
      </c>
      <c r="V130" s="115" t="str">
        <f t="shared" si="294"/>
        <v xml:space="preserve">Các tuyến đường giao thông không đấu nối trực tiếp và thông ra </v>
      </c>
      <c r="W130" s="115" t="str">
        <f t="shared" ref="W130:X130" si="302">W129</f>
        <v>Đường Lê Quang Định</v>
      </c>
      <c r="X130" s="115" t="str">
        <f t="shared" si="302"/>
        <v xml:space="preserve"> đoạn từ Cầu Suối Phèn</v>
      </c>
      <c r="Y130" s="115" t="str">
        <f t="shared" si="287"/>
        <v xml:space="preserve"> đến Giáp ranh đường Cao tốc Biên Hòa – Vũng Tàu</v>
      </c>
      <c r="Z130" s="115" t="s">
        <v>161</v>
      </c>
      <c r="AA130" s="115" t="str">
        <f t="shared" ref="AA130:AC130" si="303">AA123</f>
        <v>- Có bề rộng ≥5m, cách đường giao thông &gt;1.000m.</v>
      </c>
      <c r="AB130" s="115" t="str">
        <f t="shared" si="303"/>
        <v>- Có bề rộng từ ≥3m đến &lt;5m, cách đường giao thông từ &gt;500m đến ≤1.000m.</v>
      </c>
      <c r="AC130" s="115" t="str">
        <f t="shared" si="303"/>
        <v>- Có bề rộng &lt;3m, cách đường giao thông ≤200m.</v>
      </c>
    </row>
    <row r="131" spans="1:29" s="17" customFormat="1" ht="94.5" x14ac:dyDescent="0.25">
      <c r="A131" s="111">
        <f t="shared" si="162"/>
        <v>126</v>
      </c>
      <c r="B131" s="111" t="str">
        <f t="shared" si="275"/>
        <v>VT4*0,8</v>
      </c>
      <c r="C131" s="111" t="str">
        <f t="shared" si="293"/>
        <v>LT7DT_D2</v>
      </c>
      <c r="D131" s="129" t="str">
        <f>V131&amp;W131&amp;X131&amp;Y131&amp;Z131</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từ ≥3m đến &lt;5m, cách đường giao thông &gt;1.000m.
- Có bề rộng &lt;3m, cách đường giao thông &gt;200m.</v>
      </c>
      <c r="E131" s="130"/>
      <c r="F131" s="131"/>
      <c r="G131" s="116">
        <v>2000</v>
      </c>
      <c r="H131" s="113">
        <v>1400</v>
      </c>
      <c r="I131" s="113">
        <v>1200</v>
      </c>
      <c r="J131" s="71">
        <f>VLOOKUP(C131,'[1]1. MA DO'!$E$5:$AB$1933,23,0)</f>
        <v>1.1299999999999999</v>
      </c>
      <c r="K131" s="72">
        <f t="shared" si="159"/>
        <v>1.1299999999999999</v>
      </c>
      <c r="L131" s="72">
        <f t="shared" si="160"/>
        <v>1.1299999999999999</v>
      </c>
      <c r="M131" s="114">
        <f t="shared" si="277"/>
        <v>7200</v>
      </c>
      <c r="N131" s="114">
        <f t="shared" si="278"/>
        <v>3500</v>
      </c>
      <c r="O131" s="114">
        <f t="shared" si="279"/>
        <v>2600</v>
      </c>
      <c r="P131" s="114">
        <f t="shared" si="280"/>
        <v>1800</v>
      </c>
      <c r="Q131" s="115">
        <f t="shared" si="281"/>
        <v>8800</v>
      </c>
      <c r="R131" s="115">
        <f t="shared" si="282"/>
        <v>4300</v>
      </c>
      <c r="S131" s="115">
        <f t="shared" si="283"/>
        <v>3200</v>
      </c>
      <c r="T131" s="115">
        <f t="shared" si="283"/>
        <v>2200</v>
      </c>
      <c r="U131" s="115">
        <f t="shared" si="283"/>
        <v>3</v>
      </c>
      <c r="V131" s="115" t="str">
        <f t="shared" si="294"/>
        <v xml:space="preserve">Các tuyến đường giao thông không đấu nối trực tiếp và thông ra </v>
      </c>
      <c r="W131" s="115" t="str">
        <f t="shared" ref="W131:X131" si="304">W130</f>
        <v>Đường Lê Quang Định</v>
      </c>
      <c r="X131" s="115" t="str">
        <f t="shared" si="304"/>
        <v xml:space="preserve"> đoạn từ Cầu Suối Phèn</v>
      </c>
      <c r="Y131" s="115" t="str">
        <f t="shared" si="287"/>
        <v xml:space="preserve"> đến Giáp ranh đường Cao tốc Biên Hòa – Vũng Tàu</v>
      </c>
      <c r="Z131" s="115" t="s">
        <v>162</v>
      </c>
      <c r="AA131" s="115">
        <f t="shared" ref="AA131:AC131" si="305">AA124</f>
        <v>0</v>
      </c>
      <c r="AB131" s="115">
        <f t="shared" si="305"/>
        <v>0</v>
      </c>
      <c r="AC131" s="115">
        <f t="shared" si="305"/>
        <v>0</v>
      </c>
    </row>
    <row r="132" spans="1:29" s="17" customFormat="1" ht="47.25" x14ac:dyDescent="0.25">
      <c r="A132" s="111">
        <f t="shared" si="162"/>
        <v>127</v>
      </c>
      <c r="B132" s="111" t="str">
        <f>'Đầu vào (2)'!G127</f>
        <v>bs</v>
      </c>
      <c r="C132" s="111" t="str">
        <f>$B$132</f>
        <v>bs</v>
      </c>
      <c r="D132" s="112" t="str">
        <f>'Đầu vào (2)'!H127</f>
        <v>Đường khu 14</v>
      </c>
      <c r="E132" s="112" t="str">
        <f>'Đầu vào (2)'!I127</f>
        <v>Nhà máy mủ cao su Long Thành</v>
      </c>
      <c r="F132" s="112" t="str">
        <f>'Đầu vào (2)'!J127</f>
        <v>Giáp ranh xã An Phước</v>
      </c>
      <c r="G132" s="43">
        <v>5800</v>
      </c>
      <c r="H132" s="113">
        <v>4100</v>
      </c>
      <c r="I132" s="113">
        <v>3500</v>
      </c>
      <c r="J132" s="71">
        <f>VLOOKUP(C132,'[1]1. MA DO'!$E$5:$AB$1933,23,0)</f>
        <v>1.1299999999999999</v>
      </c>
      <c r="K132" s="72">
        <f t="shared" si="159"/>
        <v>1.1299999999999999</v>
      </c>
      <c r="L132" s="72">
        <f t="shared" si="160"/>
        <v>1.1299999999999999</v>
      </c>
      <c r="M132" s="114"/>
      <c r="N132" s="114"/>
      <c r="O132" s="114"/>
      <c r="P132" s="114"/>
      <c r="Q132" s="115">
        <f>Q104</f>
        <v>5800</v>
      </c>
      <c r="R132" s="115">
        <f t="shared" ref="R132:T132" si="306">R104</f>
        <v>2900</v>
      </c>
      <c r="S132" s="115">
        <f t="shared" si="306"/>
        <v>2000</v>
      </c>
      <c r="T132" s="115">
        <f t="shared" si="306"/>
        <v>1400</v>
      </c>
      <c r="U132" s="75">
        <v>3</v>
      </c>
      <c r="V132" s="115"/>
      <c r="W132" s="115" t="str">
        <f>D132</f>
        <v>Đường khu 14</v>
      </c>
      <c r="X132" s="115" t="str">
        <f>" đoạn từ "&amp;E132</f>
        <v xml:space="preserve"> đoạn từ Nhà máy mủ cao su Long Thành</v>
      </c>
      <c r="Y132" s="115" t="str">
        <f>" đến "&amp;F132</f>
        <v xml:space="preserve"> đến Giáp ranh xã An Phước</v>
      </c>
      <c r="Z132" s="115"/>
      <c r="AA132" s="115"/>
      <c r="AB132" s="115"/>
      <c r="AC132" s="115">
        <v>0</v>
      </c>
    </row>
    <row r="133" spans="1:29" s="17" customFormat="1" ht="78.75" x14ac:dyDescent="0.25">
      <c r="A133" s="111">
        <f t="shared" si="162"/>
        <v>128</v>
      </c>
      <c r="B133" s="111" t="str">
        <f t="shared" si="275"/>
        <v>VT2</v>
      </c>
      <c r="C133" s="111" t="str">
        <f t="shared" ref="C133:C138" si="307">$B$132</f>
        <v>bs</v>
      </c>
      <c r="D133" s="129" t="str">
        <f>V133&amp;W133&amp;X133&amp;Y133&amp;Z133&amp;"
"&amp;AA133&amp;"
"
&amp;AB133</f>
        <v>Các tuyến đường giao thông đấu nối trực tiếp ra Đường khu 14 đoạn từ Nhà máy mủ cao su Long Thành đến Giáp ranh xã An Phước có hiện trạng là đường nhựa, bê tông xi măng:
- Có bề rộng ≥5m, cách đường giao thông ≤1.000m.
- Có bề rộng từ ≥3m đến &lt;5m, cách đường giao thông ≤500m.</v>
      </c>
      <c r="E133" s="130"/>
      <c r="F133" s="131"/>
      <c r="G133" s="116">
        <v>2900</v>
      </c>
      <c r="H133" s="113">
        <v>2000</v>
      </c>
      <c r="I133" s="113">
        <v>1700</v>
      </c>
      <c r="J133" s="71">
        <f>VLOOKUP(C133,'[1]1. MA DO'!$E$5:$AB$1933,23,0)</f>
        <v>1.1299999999999999</v>
      </c>
      <c r="K133" s="72">
        <f t="shared" si="159"/>
        <v>1.1299999999999999</v>
      </c>
      <c r="L133" s="72">
        <f t="shared" si="160"/>
        <v>1.1299999999999999</v>
      </c>
      <c r="M133" s="114">
        <f t="shared" si="277"/>
        <v>0</v>
      </c>
      <c r="N133" s="114">
        <f t="shared" si="278"/>
        <v>0</v>
      </c>
      <c r="O133" s="114">
        <f t="shared" si="279"/>
        <v>0</v>
      </c>
      <c r="P133" s="114">
        <f t="shared" si="280"/>
        <v>0</v>
      </c>
      <c r="Q133" s="115">
        <f t="shared" si="281"/>
        <v>5800</v>
      </c>
      <c r="R133" s="115">
        <f t="shared" si="282"/>
        <v>2900</v>
      </c>
      <c r="S133" s="115">
        <f t="shared" si="282"/>
        <v>2000</v>
      </c>
      <c r="T133" s="115">
        <f t="shared" si="282"/>
        <v>1400</v>
      </c>
      <c r="U133" s="115">
        <f t="shared" si="282"/>
        <v>3</v>
      </c>
      <c r="V133" s="115" t="str">
        <f t="shared" ref="V133:V138" si="308">V126</f>
        <v xml:space="preserve">Các tuyến đường giao thông đấu nối trực tiếp ra </v>
      </c>
      <c r="W133" s="115" t="str">
        <f t="shared" ref="W133:X133" si="309">W132</f>
        <v>Đường khu 14</v>
      </c>
      <c r="X133" s="115" t="str">
        <f t="shared" si="309"/>
        <v xml:space="preserve"> đoạn từ Nhà máy mủ cao su Long Thành</v>
      </c>
      <c r="Y133" s="115" t="str">
        <f t="shared" si="287"/>
        <v xml:space="preserve"> đến Giáp ranh xã An Phước</v>
      </c>
      <c r="Z133" s="115" t="s">
        <v>161</v>
      </c>
      <c r="AA133" s="115" t="str">
        <f>AA126</f>
        <v>- Có bề rộng ≥5m, cách đường giao thông ≤1.000m.</v>
      </c>
      <c r="AB133" s="115" t="str">
        <f>AB126</f>
        <v>- Có bề rộng từ ≥3m đến &lt;5m, cách đường giao thông ≤500m.</v>
      </c>
      <c r="AC133" s="115">
        <f>AC126</f>
        <v>0</v>
      </c>
    </row>
    <row r="134" spans="1:29" s="17" customFormat="1" ht="78.75" x14ac:dyDescent="0.25">
      <c r="A134" s="111">
        <f t="shared" si="162"/>
        <v>129</v>
      </c>
      <c r="B134" s="111" t="str">
        <f t="shared" si="275"/>
        <v>VT3</v>
      </c>
      <c r="C134" s="111" t="str">
        <f t="shared" si="307"/>
        <v>bs</v>
      </c>
      <c r="D134" s="129" t="str">
        <f>V134&amp;W134&amp;X134&amp;Y134&amp;Z134&amp;"
"&amp;AA134&amp;"
"&amp;AB134&amp;"
"&amp;AC134</f>
        <v>Các tuyến đường giao thông đấu nối trực tiếp ra Đường khu 14 đoạn từ Nhà máy mủ cao su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134" s="130"/>
      <c r="F134" s="131"/>
      <c r="G134" s="116">
        <v>2000</v>
      </c>
      <c r="H134" s="113">
        <v>1400</v>
      </c>
      <c r="I134" s="113">
        <v>1200</v>
      </c>
      <c r="J134" s="71">
        <f>VLOOKUP(C134,'[1]1. MA DO'!$E$5:$AB$1933,23,0)</f>
        <v>1.1299999999999999</v>
      </c>
      <c r="K134" s="72">
        <f t="shared" si="159"/>
        <v>1.1299999999999999</v>
      </c>
      <c r="L134" s="72">
        <f t="shared" si="160"/>
        <v>1.1299999999999999</v>
      </c>
      <c r="M134" s="114">
        <f t="shared" si="277"/>
        <v>0</v>
      </c>
      <c r="N134" s="114">
        <f t="shared" si="278"/>
        <v>0</v>
      </c>
      <c r="O134" s="114">
        <f t="shared" si="279"/>
        <v>0</v>
      </c>
      <c r="P134" s="114">
        <f t="shared" si="280"/>
        <v>0</v>
      </c>
      <c r="Q134" s="115">
        <f t="shared" si="281"/>
        <v>5800</v>
      </c>
      <c r="R134" s="115">
        <f t="shared" si="282"/>
        <v>2900</v>
      </c>
      <c r="S134" s="115">
        <f t="shared" si="282"/>
        <v>2000</v>
      </c>
      <c r="T134" s="115">
        <f t="shared" si="282"/>
        <v>1400</v>
      </c>
      <c r="U134" s="115">
        <f t="shared" si="282"/>
        <v>3</v>
      </c>
      <c r="V134" s="115" t="str">
        <f t="shared" si="308"/>
        <v xml:space="preserve">Các tuyến đường giao thông đấu nối trực tiếp ra </v>
      </c>
      <c r="W134" s="115" t="str">
        <f t="shared" ref="W134:X134" si="310">W133</f>
        <v>Đường khu 14</v>
      </c>
      <c r="X134" s="115" t="str">
        <f t="shared" si="310"/>
        <v xml:space="preserve"> đoạn từ Nhà máy mủ cao su Long Thành</v>
      </c>
      <c r="Y134" s="115" t="str">
        <f t="shared" si="287"/>
        <v xml:space="preserve"> đến Giáp ranh xã An Phước</v>
      </c>
      <c r="Z134" s="115" t="s">
        <v>161</v>
      </c>
      <c r="AA134" s="115" t="str">
        <f t="shared" ref="AA134:AC134" si="311">AA127</f>
        <v>- Có bề rộng ≥5m, cách đường giao thông &gt;1.000m.</v>
      </c>
      <c r="AB134" s="115" t="str">
        <f t="shared" si="311"/>
        <v>- Có bề rộng từ ≥3m đến &lt;5m, cách đường giao thông từ &gt;500m đến ≤1.000m.</v>
      </c>
      <c r="AC134" s="115" t="str">
        <f t="shared" si="311"/>
        <v>- Có bề rộng &lt;3m, cách đường giao thông ≤200m.</v>
      </c>
    </row>
    <row r="135" spans="1:29" s="17" customFormat="1" ht="94.5" x14ac:dyDescent="0.25">
      <c r="A135" s="111">
        <f t="shared" si="162"/>
        <v>130</v>
      </c>
      <c r="B135" s="111" t="str">
        <f t="shared" si="275"/>
        <v>VT4</v>
      </c>
      <c r="C135" s="111" t="str">
        <f t="shared" si="307"/>
        <v>bs</v>
      </c>
      <c r="D135" s="129" t="str">
        <f>V135&amp;W135&amp;X135&amp;Y135&amp;Z135</f>
        <v>Các tuyến đường giao thông đấu nối trực tiếp ra Đường khu 14 đoạn từ Nhà máy mủ cao su Long Thành đến Giáp ranh xã An Phước có hiện trạng là đường nhựa, bê tông xi măng:
- Có bề rộng từ ≥3m đến &lt;5m, cách đường giao thông &gt;1.000m.
- Có bề rộng &lt;3m, cách đường giao thông &gt;200m.</v>
      </c>
      <c r="E135" s="130"/>
      <c r="F135" s="131"/>
      <c r="G135" s="116">
        <v>1400</v>
      </c>
      <c r="H135" s="113">
        <v>980</v>
      </c>
      <c r="I135" s="113">
        <v>840</v>
      </c>
      <c r="J135" s="71">
        <f>VLOOKUP(C135,'[1]1. MA DO'!$E$5:$AB$1933,23,0)</f>
        <v>1.1299999999999999</v>
      </c>
      <c r="K135" s="72">
        <f t="shared" ref="K135:K182" si="312">J135</f>
        <v>1.1299999999999999</v>
      </c>
      <c r="L135" s="72">
        <f t="shared" ref="L135:L182" si="313">J135</f>
        <v>1.1299999999999999</v>
      </c>
      <c r="M135" s="114">
        <f t="shared" si="277"/>
        <v>0</v>
      </c>
      <c r="N135" s="114">
        <f t="shared" si="278"/>
        <v>0</v>
      </c>
      <c r="O135" s="114">
        <f t="shared" si="279"/>
        <v>0</v>
      </c>
      <c r="P135" s="114">
        <f t="shared" si="280"/>
        <v>0</v>
      </c>
      <c r="Q135" s="115">
        <f t="shared" si="281"/>
        <v>5800</v>
      </c>
      <c r="R135" s="115">
        <f t="shared" si="281"/>
        <v>2900</v>
      </c>
      <c r="S135" s="115">
        <f t="shared" si="281"/>
        <v>2000</v>
      </c>
      <c r="T135" s="115">
        <f t="shared" si="281"/>
        <v>1400</v>
      </c>
      <c r="U135" s="115">
        <f t="shared" si="281"/>
        <v>3</v>
      </c>
      <c r="V135" s="115" t="str">
        <f t="shared" si="308"/>
        <v xml:space="preserve">Các tuyến đường giao thông đấu nối trực tiếp ra </v>
      </c>
      <c r="W135" s="115" t="str">
        <f t="shared" ref="W135:X135" si="314">W134</f>
        <v>Đường khu 14</v>
      </c>
      <c r="X135" s="115" t="str">
        <f t="shared" si="314"/>
        <v xml:space="preserve"> đoạn từ Nhà máy mủ cao su Long Thành</v>
      </c>
      <c r="Y135" s="115" t="str">
        <f t="shared" si="287"/>
        <v xml:space="preserve"> đến Giáp ranh xã An Phước</v>
      </c>
      <c r="Z135" s="115" t="s">
        <v>162</v>
      </c>
      <c r="AA135" s="115">
        <f t="shared" ref="AA135:AC135" si="315">AA128</f>
        <v>0</v>
      </c>
      <c r="AB135" s="115">
        <f t="shared" si="315"/>
        <v>0</v>
      </c>
      <c r="AC135" s="115">
        <f t="shared" si="315"/>
        <v>0</v>
      </c>
    </row>
    <row r="136" spans="1:29" s="17" customFormat="1" ht="94.5" x14ac:dyDescent="0.25">
      <c r="A136" s="111">
        <f t="shared" ref="A136:A182" si="316">A135+1</f>
        <v>131</v>
      </c>
      <c r="B136" s="111" t="str">
        <f t="shared" si="275"/>
        <v>VT2*0,8</v>
      </c>
      <c r="C136" s="111" t="str">
        <f t="shared" si="307"/>
        <v>bs</v>
      </c>
      <c r="D136" s="129" t="str">
        <f>V136&amp;W136&amp;X136&amp;Y136&amp;Z136&amp;"
"&amp;AA136&amp;"
"
&amp;AB136</f>
        <v>Các tuyến đường giao thông không đấu nối trực tiếp và thông ra Đường khu 14 đoạn từ Nhà máy mủ cao su Long Thành đến Giáp ranh xã An Phước có hiện trạng là đường nhựa, bê tông xi măng:
- Có bề rộng ≥5m, cách đường giao thông ≤1.000m.
- Có bề rộng từ ≥3m đến &lt;5m, cách đường giao thông ≤500m.</v>
      </c>
      <c r="E136" s="130"/>
      <c r="F136" s="131"/>
      <c r="G136" s="116">
        <v>2600</v>
      </c>
      <c r="H136" s="113">
        <v>1800</v>
      </c>
      <c r="I136" s="113">
        <v>1600</v>
      </c>
      <c r="J136" s="71">
        <f>VLOOKUP(C136,'[1]1. MA DO'!$E$5:$AB$1933,23,0)</f>
        <v>1.1299999999999999</v>
      </c>
      <c r="K136" s="72">
        <f t="shared" si="312"/>
        <v>1.1299999999999999</v>
      </c>
      <c r="L136" s="72">
        <f t="shared" si="313"/>
        <v>1.1299999999999999</v>
      </c>
      <c r="M136" s="114">
        <f t="shared" si="277"/>
        <v>0</v>
      </c>
      <c r="N136" s="114">
        <f t="shared" si="278"/>
        <v>0</v>
      </c>
      <c r="O136" s="114">
        <f t="shared" si="279"/>
        <v>0</v>
      </c>
      <c r="P136" s="114">
        <f t="shared" si="280"/>
        <v>0</v>
      </c>
      <c r="Q136" s="115">
        <f t="shared" si="280"/>
        <v>5800</v>
      </c>
      <c r="R136" s="115">
        <f t="shared" si="280"/>
        <v>2900</v>
      </c>
      <c r="S136" s="115">
        <f t="shared" si="280"/>
        <v>2000</v>
      </c>
      <c r="T136" s="115">
        <f t="shared" si="280"/>
        <v>1400</v>
      </c>
      <c r="U136" s="115">
        <f t="shared" si="280"/>
        <v>3</v>
      </c>
      <c r="V136" s="115" t="str">
        <f t="shared" si="308"/>
        <v xml:space="preserve">Các tuyến đường giao thông không đấu nối trực tiếp và thông ra </v>
      </c>
      <c r="W136" s="115" t="str">
        <f t="shared" ref="W136:X136" si="317">W135</f>
        <v>Đường khu 14</v>
      </c>
      <c r="X136" s="115" t="str">
        <f t="shared" si="317"/>
        <v xml:space="preserve"> đoạn từ Nhà máy mủ cao su Long Thành</v>
      </c>
      <c r="Y136" s="115" t="str">
        <f t="shared" si="287"/>
        <v xml:space="preserve"> đến Giáp ranh xã An Phước</v>
      </c>
      <c r="Z136" s="115" t="s">
        <v>161</v>
      </c>
      <c r="AA136" s="115" t="str">
        <f t="shared" ref="AA136:AC136" si="318">AA129</f>
        <v>- Có bề rộng ≥5m, cách đường giao thông ≤1.000m.</v>
      </c>
      <c r="AB136" s="115" t="str">
        <f t="shared" si="318"/>
        <v>- Có bề rộng từ ≥3m đến &lt;5m, cách đường giao thông ≤500m.</v>
      </c>
      <c r="AC136" s="115">
        <f t="shared" si="318"/>
        <v>0</v>
      </c>
    </row>
    <row r="137" spans="1:29" s="17" customFormat="1" ht="94.5" x14ac:dyDescent="0.25">
      <c r="A137" s="111">
        <f t="shared" si="316"/>
        <v>132</v>
      </c>
      <c r="B137" s="111" t="str">
        <f t="shared" si="275"/>
        <v>VT3*0,8</v>
      </c>
      <c r="C137" s="111" t="str">
        <f t="shared" si="307"/>
        <v>bs</v>
      </c>
      <c r="D137" s="129" t="str">
        <f>V137&amp;W137&amp;X137&amp;Y137&amp;Z137&amp;"
"&amp;AA137&amp;"
"
&amp;AB137&amp;"
"&amp;AC137</f>
        <v>Các tuyến đường giao thông không đấu nối trực tiếp và thông ra Đường khu 14 đoạn từ Nhà máy mủ cao su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137" s="130"/>
      <c r="F137" s="131"/>
      <c r="G137" s="116">
        <v>1800</v>
      </c>
      <c r="H137" s="113">
        <v>1300</v>
      </c>
      <c r="I137" s="113">
        <v>1100</v>
      </c>
      <c r="J137" s="71">
        <f>VLOOKUP(C137,'[1]1. MA DO'!$E$5:$AB$1933,23,0)</f>
        <v>1.1299999999999999</v>
      </c>
      <c r="K137" s="72">
        <f t="shared" si="312"/>
        <v>1.1299999999999999</v>
      </c>
      <c r="L137" s="72">
        <f t="shared" si="313"/>
        <v>1.1299999999999999</v>
      </c>
      <c r="M137" s="114">
        <f t="shared" si="277"/>
        <v>0</v>
      </c>
      <c r="N137" s="114">
        <f t="shared" si="278"/>
        <v>0</v>
      </c>
      <c r="O137" s="114">
        <f t="shared" si="279"/>
        <v>0</v>
      </c>
      <c r="P137" s="114">
        <f t="shared" si="279"/>
        <v>0</v>
      </c>
      <c r="Q137" s="115">
        <f t="shared" si="279"/>
        <v>5800</v>
      </c>
      <c r="R137" s="115">
        <f t="shared" si="279"/>
        <v>2900</v>
      </c>
      <c r="S137" s="115">
        <f t="shared" si="279"/>
        <v>2000</v>
      </c>
      <c r="T137" s="115">
        <f t="shared" si="279"/>
        <v>1400</v>
      </c>
      <c r="U137" s="115">
        <f t="shared" si="279"/>
        <v>3</v>
      </c>
      <c r="V137" s="115" t="str">
        <f t="shared" si="308"/>
        <v xml:space="preserve">Các tuyến đường giao thông không đấu nối trực tiếp và thông ra </v>
      </c>
      <c r="W137" s="115" t="str">
        <f t="shared" ref="W137:X137" si="319">W136</f>
        <v>Đường khu 14</v>
      </c>
      <c r="X137" s="115" t="str">
        <f t="shared" si="319"/>
        <v xml:space="preserve"> đoạn từ Nhà máy mủ cao su Long Thành</v>
      </c>
      <c r="Y137" s="115" t="str">
        <f t="shared" si="287"/>
        <v xml:space="preserve"> đến Giáp ranh xã An Phước</v>
      </c>
      <c r="Z137" s="115" t="s">
        <v>161</v>
      </c>
      <c r="AA137" s="115" t="str">
        <f t="shared" ref="AA137:AC137" si="320">AA130</f>
        <v>- Có bề rộng ≥5m, cách đường giao thông &gt;1.000m.</v>
      </c>
      <c r="AB137" s="115" t="str">
        <f t="shared" si="320"/>
        <v>- Có bề rộng từ ≥3m đến &lt;5m, cách đường giao thông từ &gt;500m đến ≤1.000m.</v>
      </c>
      <c r="AC137" s="115" t="str">
        <f t="shared" si="320"/>
        <v>- Có bề rộng &lt;3m, cách đường giao thông ≤200m.</v>
      </c>
    </row>
    <row r="138" spans="1:29" s="17" customFormat="1" ht="94.5" x14ac:dyDescent="0.25">
      <c r="A138" s="111">
        <f t="shared" si="316"/>
        <v>133</v>
      </c>
      <c r="B138" s="111" t="str">
        <f t="shared" si="275"/>
        <v>VT4*0,8</v>
      </c>
      <c r="C138" s="111" t="str">
        <f t="shared" si="307"/>
        <v>bs</v>
      </c>
      <c r="D138" s="129" t="str">
        <f>V138&amp;W138&amp;X138&amp;Y138&amp;Z138</f>
        <v>Các tuyến đường giao thông không đấu nối trực tiếp và thông ra Đường khu 14 đoạn từ Nhà máy mủ cao su Long Thành đến Giáp ranh xã An Phước có hiện trạng là đường nhựa, bê tông xi măng:
- Có bề rộng từ ≥3m đến &lt;5m, cách đường giao thông &gt;1.000m.
- Có bề rộng &lt;3m, cách đường giao thông &gt;200m.</v>
      </c>
      <c r="E138" s="130"/>
      <c r="F138" s="131"/>
      <c r="G138" s="116">
        <v>1300</v>
      </c>
      <c r="H138" s="113">
        <v>910</v>
      </c>
      <c r="I138" s="113">
        <v>780</v>
      </c>
      <c r="J138" s="71">
        <f>VLOOKUP(C138,'[1]1. MA DO'!$E$5:$AB$1933,23,0)</f>
        <v>1.1299999999999999</v>
      </c>
      <c r="K138" s="72">
        <f t="shared" si="312"/>
        <v>1.1299999999999999</v>
      </c>
      <c r="L138" s="72">
        <f t="shared" si="313"/>
        <v>1.1299999999999999</v>
      </c>
      <c r="M138" s="114">
        <f t="shared" si="277"/>
        <v>0</v>
      </c>
      <c r="N138" s="114">
        <f t="shared" si="278"/>
        <v>0</v>
      </c>
      <c r="O138" s="114">
        <f t="shared" si="278"/>
        <v>0</v>
      </c>
      <c r="P138" s="114">
        <f t="shared" si="278"/>
        <v>0</v>
      </c>
      <c r="Q138" s="115">
        <f t="shared" si="278"/>
        <v>5800</v>
      </c>
      <c r="R138" s="115">
        <f t="shared" si="278"/>
        <v>2900</v>
      </c>
      <c r="S138" s="115">
        <f t="shared" si="278"/>
        <v>2000</v>
      </c>
      <c r="T138" s="115">
        <f t="shared" si="278"/>
        <v>1400</v>
      </c>
      <c r="U138" s="115">
        <f t="shared" si="278"/>
        <v>3</v>
      </c>
      <c r="V138" s="115" t="str">
        <f t="shared" si="308"/>
        <v xml:space="preserve">Các tuyến đường giao thông không đấu nối trực tiếp và thông ra </v>
      </c>
      <c r="W138" s="115" t="str">
        <f t="shared" ref="W138:X138" si="321">W137</f>
        <v>Đường khu 14</v>
      </c>
      <c r="X138" s="115" t="str">
        <f t="shared" si="321"/>
        <v xml:space="preserve"> đoạn từ Nhà máy mủ cao su Long Thành</v>
      </c>
      <c r="Y138" s="115" t="str">
        <f t="shared" si="287"/>
        <v xml:space="preserve"> đến Giáp ranh xã An Phước</v>
      </c>
      <c r="Z138" s="115" t="s">
        <v>162</v>
      </c>
      <c r="AA138" s="115">
        <f t="shared" ref="AA138:AC138" si="322">AA131</f>
        <v>0</v>
      </c>
      <c r="AB138" s="115">
        <f t="shared" si="322"/>
        <v>0</v>
      </c>
      <c r="AC138" s="115">
        <f t="shared" si="322"/>
        <v>0</v>
      </c>
    </row>
    <row r="139" spans="1:29" s="17" customFormat="1" ht="47.25" x14ac:dyDescent="0.25">
      <c r="A139" s="111">
        <f t="shared" si="316"/>
        <v>134</v>
      </c>
      <c r="B139" s="111" t="str">
        <f>'Đầu vào (2)'!G134</f>
        <v>bs</v>
      </c>
      <c r="C139" s="111" t="str">
        <f>$B$139</f>
        <v>bs</v>
      </c>
      <c r="D139" s="112" t="str">
        <f>'Đầu vào (2)'!H134</f>
        <v>Đường Nguyễn Thị Giờ</v>
      </c>
      <c r="E139" s="112" t="str">
        <f>'Đầu vào (2)'!I134</f>
        <v>Đường Cao tốc Biên Hòa – Vũng Tàu</v>
      </c>
      <c r="F139" s="112" t="str">
        <f>'Đầu vào (2)'!J134</f>
        <v>Đường Liên xã Bình An - Long Thành</v>
      </c>
      <c r="G139" s="43">
        <v>5800</v>
      </c>
      <c r="H139" s="113">
        <v>4100</v>
      </c>
      <c r="I139" s="113">
        <v>3500</v>
      </c>
      <c r="J139" s="71">
        <f>VLOOKUP(C139,'[1]1. MA DO'!$E$5:$AB$1933,23,0)</f>
        <v>1.1299999999999999</v>
      </c>
      <c r="K139" s="72">
        <f t="shared" si="312"/>
        <v>1.1299999999999999</v>
      </c>
      <c r="L139" s="72">
        <f t="shared" si="313"/>
        <v>1.1299999999999999</v>
      </c>
      <c r="M139" s="114"/>
      <c r="N139" s="114"/>
      <c r="O139" s="114"/>
      <c r="P139" s="114"/>
      <c r="Q139" s="115">
        <f>Q104</f>
        <v>5800</v>
      </c>
      <c r="R139" s="115">
        <f>R104</f>
        <v>2900</v>
      </c>
      <c r="S139" s="115">
        <f>S104</f>
        <v>2000</v>
      </c>
      <c r="T139" s="115">
        <f>T104</f>
        <v>1400</v>
      </c>
      <c r="U139" s="75">
        <v>3</v>
      </c>
      <c r="V139" s="115"/>
      <c r="W139" s="115" t="str">
        <f>D139</f>
        <v>Đường Nguyễn Thị Giờ</v>
      </c>
      <c r="X139" s="115" t="str">
        <f>" đoạn từ "&amp;E139</f>
        <v xml:space="preserve"> đoạn từ Đường Cao tốc Biên Hòa – Vũng Tàu</v>
      </c>
      <c r="Y139" s="115" t="str">
        <f>" đến "&amp;F139</f>
        <v xml:space="preserve"> đến Đường Liên xã Bình An - Long Thành</v>
      </c>
      <c r="Z139" s="115"/>
      <c r="AA139" s="115"/>
      <c r="AB139" s="115"/>
      <c r="AC139" s="115">
        <v>0</v>
      </c>
    </row>
    <row r="140" spans="1:29" s="17" customFormat="1" ht="78.75" x14ac:dyDescent="0.25">
      <c r="A140" s="111">
        <f t="shared" si="316"/>
        <v>135</v>
      </c>
      <c r="B140" s="111" t="str">
        <f t="shared" si="275"/>
        <v>VT2</v>
      </c>
      <c r="C140" s="111" t="str">
        <f t="shared" ref="C140:C145" si="323">$B$139</f>
        <v>bs</v>
      </c>
      <c r="D140" s="129" t="str">
        <f>V140&amp;W140&amp;X140&amp;Y140&amp;Z140&amp;"
"&amp;AA140&amp;"
"
&amp;AB140</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≥5m, cách đường giao thông ≤1.000m.
- Có bề rộng từ ≥3m đến &lt;5m, cách đường giao thông ≤500m.</v>
      </c>
      <c r="E140" s="130"/>
      <c r="F140" s="131"/>
      <c r="G140" s="116">
        <v>2900</v>
      </c>
      <c r="H140" s="113">
        <v>2000</v>
      </c>
      <c r="I140" s="113">
        <v>1700</v>
      </c>
      <c r="J140" s="71">
        <f>VLOOKUP(C140,'[1]1. MA DO'!$E$5:$AB$1933,23,0)</f>
        <v>1.1299999999999999</v>
      </c>
      <c r="K140" s="72">
        <f t="shared" si="312"/>
        <v>1.1299999999999999</v>
      </c>
      <c r="L140" s="72">
        <f t="shared" si="313"/>
        <v>1.1299999999999999</v>
      </c>
      <c r="M140" s="114">
        <f t="shared" si="277"/>
        <v>0</v>
      </c>
      <c r="N140" s="114">
        <f t="shared" si="277"/>
        <v>0</v>
      </c>
      <c r="O140" s="114">
        <f t="shared" si="277"/>
        <v>0</v>
      </c>
      <c r="P140" s="114">
        <f t="shared" si="277"/>
        <v>0</v>
      </c>
      <c r="Q140" s="115">
        <f t="shared" si="277"/>
        <v>5800</v>
      </c>
      <c r="R140" s="115">
        <f t="shared" si="277"/>
        <v>2900</v>
      </c>
      <c r="S140" s="115">
        <f t="shared" si="277"/>
        <v>2000</v>
      </c>
      <c r="T140" s="115">
        <f t="shared" si="277"/>
        <v>1400</v>
      </c>
      <c r="U140" s="115">
        <f t="shared" si="277"/>
        <v>3</v>
      </c>
      <c r="V140" s="115" t="str">
        <f t="shared" ref="V140:V145" si="324">V133</f>
        <v xml:space="preserve">Các tuyến đường giao thông đấu nối trực tiếp ra </v>
      </c>
      <c r="W140" s="115" t="str">
        <f t="shared" ref="W140:X140" si="325">W139</f>
        <v>Đường Nguyễn Thị Giờ</v>
      </c>
      <c r="X140" s="115" t="str">
        <f t="shared" si="325"/>
        <v xml:space="preserve"> đoạn từ Đường Cao tốc Biên Hòa – Vũng Tàu</v>
      </c>
      <c r="Y140" s="115" t="str">
        <f t="shared" si="287"/>
        <v xml:space="preserve"> đến Đường Liên xã Bình An - Long Thành</v>
      </c>
      <c r="Z140" s="115" t="s">
        <v>161</v>
      </c>
      <c r="AA140" s="115" t="str">
        <f>AA133</f>
        <v>- Có bề rộng ≥5m, cách đường giao thông ≤1.000m.</v>
      </c>
      <c r="AB140" s="115" t="str">
        <f>AB133</f>
        <v>- Có bề rộng từ ≥3m đến &lt;5m, cách đường giao thông ≤500m.</v>
      </c>
      <c r="AC140" s="115">
        <f>AC133</f>
        <v>0</v>
      </c>
    </row>
    <row r="141" spans="1:29" s="17" customFormat="1" ht="78.75" x14ac:dyDescent="0.25">
      <c r="A141" s="111">
        <f t="shared" si="316"/>
        <v>136</v>
      </c>
      <c r="B141" s="111" t="str">
        <f t="shared" si="275"/>
        <v>VT3</v>
      </c>
      <c r="C141" s="111" t="str">
        <f t="shared" si="323"/>
        <v>bs</v>
      </c>
      <c r="D141" s="129" t="str">
        <f>V141&amp;W141&amp;X141&amp;Y141&amp;Z141&amp;"
"&amp;AA141&amp;"
"&amp;AB141&amp;"
"&amp;AC141</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41" s="130"/>
      <c r="F141" s="131"/>
      <c r="G141" s="116">
        <v>2000</v>
      </c>
      <c r="H141" s="113">
        <v>1400</v>
      </c>
      <c r="I141" s="113">
        <v>1200</v>
      </c>
      <c r="J141" s="71">
        <f>VLOOKUP(C141,'[1]1. MA DO'!$E$5:$AB$1933,23,0)</f>
        <v>1.1299999999999999</v>
      </c>
      <c r="K141" s="72">
        <f t="shared" si="312"/>
        <v>1.1299999999999999</v>
      </c>
      <c r="L141" s="72">
        <f t="shared" si="313"/>
        <v>1.1299999999999999</v>
      </c>
      <c r="M141" s="114">
        <f t="shared" ref="M141:U145" si="326">M140</f>
        <v>0</v>
      </c>
      <c r="N141" s="114">
        <f t="shared" si="326"/>
        <v>0</v>
      </c>
      <c r="O141" s="114">
        <f t="shared" si="326"/>
        <v>0</v>
      </c>
      <c r="P141" s="114">
        <f t="shared" si="326"/>
        <v>0</v>
      </c>
      <c r="Q141" s="115">
        <f t="shared" si="326"/>
        <v>5800</v>
      </c>
      <c r="R141" s="115">
        <f t="shared" si="326"/>
        <v>2900</v>
      </c>
      <c r="S141" s="115">
        <f t="shared" si="326"/>
        <v>2000</v>
      </c>
      <c r="T141" s="115">
        <f t="shared" si="326"/>
        <v>1400</v>
      </c>
      <c r="U141" s="115">
        <f t="shared" si="326"/>
        <v>3</v>
      </c>
      <c r="V141" s="115" t="str">
        <f t="shared" si="324"/>
        <v xml:space="preserve">Các tuyến đường giao thông đấu nối trực tiếp ra </v>
      </c>
      <c r="W141" s="115" t="str">
        <f t="shared" ref="W141:X141" si="327">W140</f>
        <v>Đường Nguyễn Thị Giờ</v>
      </c>
      <c r="X141" s="115" t="str">
        <f t="shared" si="327"/>
        <v xml:space="preserve"> đoạn từ Đường Cao tốc Biên Hòa – Vũng Tàu</v>
      </c>
      <c r="Y141" s="115" t="str">
        <f t="shared" si="287"/>
        <v xml:space="preserve"> đến Đường Liên xã Bình An - Long Thành</v>
      </c>
      <c r="Z141" s="115" t="s">
        <v>161</v>
      </c>
      <c r="AA141" s="115" t="str">
        <f t="shared" ref="AA141:AC141" si="328">AA134</f>
        <v>- Có bề rộng ≥5m, cách đường giao thông &gt;1.000m.</v>
      </c>
      <c r="AB141" s="115" t="str">
        <f t="shared" si="328"/>
        <v>- Có bề rộng từ ≥3m đến &lt;5m, cách đường giao thông từ &gt;500m đến ≤1.000m.</v>
      </c>
      <c r="AC141" s="115" t="str">
        <f t="shared" si="328"/>
        <v>- Có bề rộng &lt;3m, cách đường giao thông ≤200m.</v>
      </c>
    </row>
    <row r="142" spans="1:29" s="17" customFormat="1" ht="94.5" x14ac:dyDescent="0.25">
      <c r="A142" s="111">
        <f t="shared" si="316"/>
        <v>137</v>
      </c>
      <c r="B142" s="111" t="str">
        <f t="shared" si="275"/>
        <v>VT4</v>
      </c>
      <c r="C142" s="111" t="str">
        <f t="shared" si="323"/>
        <v>bs</v>
      </c>
      <c r="D142" s="129" t="str">
        <f>V142&amp;W142&amp;X142&amp;Y142&amp;Z142</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từ ≥3m đến &lt;5m, cách đường giao thông &gt;1.000m.
- Có bề rộng &lt;3m, cách đường giao thông &gt;200m.</v>
      </c>
      <c r="E142" s="130"/>
      <c r="F142" s="131"/>
      <c r="G142" s="116">
        <v>1400</v>
      </c>
      <c r="H142" s="113">
        <v>980</v>
      </c>
      <c r="I142" s="113">
        <v>840</v>
      </c>
      <c r="J142" s="71">
        <f>VLOOKUP(C142,'[1]1. MA DO'!$E$5:$AB$1933,23,0)</f>
        <v>1.1299999999999999</v>
      </c>
      <c r="K142" s="72">
        <f t="shared" si="312"/>
        <v>1.1299999999999999</v>
      </c>
      <c r="L142" s="72">
        <f t="shared" si="313"/>
        <v>1.1299999999999999</v>
      </c>
      <c r="M142" s="114">
        <f t="shared" si="326"/>
        <v>0</v>
      </c>
      <c r="N142" s="114">
        <f t="shared" si="326"/>
        <v>0</v>
      </c>
      <c r="O142" s="114">
        <f t="shared" si="326"/>
        <v>0</v>
      </c>
      <c r="P142" s="114">
        <f t="shared" si="326"/>
        <v>0</v>
      </c>
      <c r="Q142" s="115">
        <f t="shared" si="326"/>
        <v>5800</v>
      </c>
      <c r="R142" s="115">
        <f t="shared" si="326"/>
        <v>2900</v>
      </c>
      <c r="S142" s="115">
        <f t="shared" si="326"/>
        <v>2000</v>
      </c>
      <c r="T142" s="115">
        <f t="shared" si="326"/>
        <v>1400</v>
      </c>
      <c r="U142" s="115">
        <f t="shared" si="326"/>
        <v>3</v>
      </c>
      <c r="V142" s="115" t="str">
        <f t="shared" si="324"/>
        <v xml:space="preserve">Các tuyến đường giao thông đấu nối trực tiếp ra </v>
      </c>
      <c r="W142" s="115" t="str">
        <f t="shared" ref="W142:X142" si="329">W141</f>
        <v>Đường Nguyễn Thị Giờ</v>
      </c>
      <c r="X142" s="115" t="str">
        <f t="shared" si="329"/>
        <v xml:space="preserve"> đoạn từ Đường Cao tốc Biên Hòa – Vũng Tàu</v>
      </c>
      <c r="Y142" s="115" t="str">
        <f t="shared" si="287"/>
        <v xml:space="preserve"> đến Đường Liên xã Bình An - Long Thành</v>
      </c>
      <c r="Z142" s="115" t="s">
        <v>162</v>
      </c>
      <c r="AA142" s="115">
        <f t="shared" ref="AA142:AC142" si="330">AA135</f>
        <v>0</v>
      </c>
      <c r="AB142" s="115">
        <f t="shared" si="330"/>
        <v>0</v>
      </c>
      <c r="AC142" s="115">
        <f t="shared" si="330"/>
        <v>0</v>
      </c>
    </row>
    <row r="143" spans="1:29" s="17" customFormat="1" ht="94.5" x14ac:dyDescent="0.25">
      <c r="A143" s="111">
        <f t="shared" si="316"/>
        <v>138</v>
      </c>
      <c r="B143" s="111" t="str">
        <f t="shared" si="275"/>
        <v>VT2*0,8</v>
      </c>
      <c r="C143" s="111" t="str">
        <f t="shared" si="323"/>
        <v>bs</v>
      </c>
      <c r="D143" s="129" t="str">
        <f>V143&amp;W143&amp;X143&amp;Y143&amp;Z143&amp;"
"&amp;AA143&amp;"
"
&amp;AB143</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≥5m, cách đường giao thông ≤1.000m.
- Có bề rộng từ ≥3m đến &lt;5m, cách đường giao thông ≤500m.</v>
      </c>
      <c r="E143" s="130"/>
      <c r="F143" s="131"/>
      <c r="G143" s="116">
        <v>2600</v>
      </c>
      <c r="H143" s="113">
        <v>1800</v>
      </c>
      <c r="I143" s="113">
        <v>1600</v>
      </c>
      <c r="J143" s="71">
        <f>VLOOKUP(C143,'[1]1. MA DO'!$E$5:$AB$1933,23,0)</f>
        <v>1.1299999999999999</v>
      </c>
      <c r="K143" s="72">
        <f t="shared" si="312"/>
        <v>1.1299999999999999</v>
      </c>
      <c r="L143" s="72">
        <f t="shared" si="313"/>
        <v>1.1299999999999999</v>
      </c>
      <c r="M143" s="114">
        <f t="shared" si="326"/>
        <v>0</v>
      </c>
      <c r="N143" s="114">
        <f t="shared" si="326"/>
        <v>0</v>
      </c>
      <c r="O143" s="114">
        <f t="shared" si="326"/>
        <v>0</v>
      </c>
      <c r="P143" s="114">
        <f t="shared" si="326"/>
        <v>0</v>
      </c>
      <c r="Q143" s="115">
        <f t="shared" si="326"/>
        <v>5800</v>
      </c>
      <c r="R143" s="115">
        <f t="shared" si="326"/>
        <v>2900</v>
      </c>
      <c r="S143" s="115">
        <f t="shared" si="326"/>
        <v>2000</v>
      </c>
      <c r="T143" s="115">
        <f t="shared" si="326"/>
        <v>1400</v>
      </c>
      <c r="U143" s="115">
        <f t="shared" si="326"/>
        <v>3</v>
      </c>
      <c r="V143" s="115" t="str">
        <f t="shared" si="324"/>
        <v xml:space="preserve">Các tuyến đường giao thông không đấu nối trực tiếp và thông ra </v>
      </c>
      <c r="W143" s="115" t="str">
        <f t="shared" ref="W143:X143" si="331">W142</f>
        <v>Đường Nguyễn Thị Giờ</v>
      </c>
      <c r="X143" s="115" t="str">
        <f t="shared" si="331"/>
        <v xml:space="preserve"> đoạn từ Đường Cao tốc Biên Hòa – Vũng Tàu</v>
      </c>
      <c r="Y143" s="115" t="str">
        <f t="shared" si="287"/>
        <v xml:space="preserve"> đến Đường Liên xã Bình An - Long Thành</v>
      </c>
      <c r="Z143" s="115" t="s">
        <v>161</v>
      </c>
      <c r="AA143" s="115" t="str">
        <f t="shared" ref="AA143:AC143" si="332">AA136</f>
        <v>- Có bề rộng ≥5m, cách đường giao thông ≤1.000m.</v>
      </c>
      <c r="AB143" s="115" t="str">
        <f t="shared" si="332"/>
        <v>- Có bề rộng từ ≥3m đến &lt;5m, cách đường giao thông ≤500m.</v>
      </c>
      <c r="AC143" s="115">
        <f t="shared" si="332"/>
        <v>0</v>
      </c>
    </row>
    <row r="144" spans="1:29" s="17" customFormat="1" ht="94.5" x14ac:dyDescent="0.25">
      <c r="A144" s="111">
        <f t="shared" si="316"/>
        <v>139</v>
      </c>
      <c r="B144" s="111" t="str">
        <f t="shared" si="275"/>
        <v>VT3*0,8</v>
      </c>
      <c r="C144" s="111" t="str">
        <f t="shared" si="323"/>
        <v>bs</v>
      </c>
      <c r="D144" s="129" t="str">
        <f>V144&amp;W144&amp;X144&amp;Y144&amp;Z144&amp;"
"&amp;AA144&amp;"
"
&amp;AB144&amp;"
"&amp;AC144</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44" s="130"/>
      <c r="F144" s="131"/>
      <c r="G144" s="116">
        <v>1800</v>
      </c>
      <c r="H144" s="113">
        <v>1300</v>
      </c>
      <c r="I144" s="113">
        <v>1100</v>
      </c>
      <c r="J144" s="71">
        <f>VLOOKUP(C144,'[1]1. MA DO'!$E$5:$AB$1933,23,0)</f>
        <v>1.1299999999999999</v>
      </c>
      <c r="K144" s="72">
        <f t="shared" si="312"/>
        <v>1.1299999999999999</v>
      </c>
      <c r="L144" s="72">
        <f t="shared" si="313"/>
        <v>1.1299999999999999</v>
      </c>
      <c r="M144" s="114">
        <f t="shared" si="326"/>
        <v>0</v>
      </c>
      <c r="N144" s="114">
        <f t="shared" si="326"/>
        <v>0</v>
      </c>
      <c r="O144" s="114">
        <f t="shared" si="326"/>
        <v>0</v>
      </c>
      <c r="P144" s="114">
        <f t="shared" si="326"/>
        <v>0</v>
      </c>
      <c r="Q144" s="115">
        <f t="shared" si="326"/>
        <v>5800</v>
      </c>
      <c r="R144" s="115">
        <f t="shared" si="326"/>
        <v>2900</v>
      </c>
      <c r="S144" s="115">
        <f t="shared" si="326"/>
        <v>2000</v>
      </c>
      <c r="T144" s="115">
        <f t="shared" si="326"/>
        <v>1400</v>
      </c>
      <c r="U144" s="115">
        <f t="shared" si="326"/>
        <v>3</v>
      </c>
      <c r="V144" s="115" t="str">
        <f t="shared" si="324"/>
        <v xml:space="preserve">Các tuyến đường giao thông không đấu nối trực tiếp và thông ra </v>
      </c>
      <c r="W144" s="115" t="str">
        <f t="shared" ref="W144:X144" si="333">W143</f>
        <v>Đường Nguyễn Thị Giờ</v>
      </c>
      <c r="X144" s="115" t="str">
        <f t="shared" si="333"/>
        <v xml:space="preserve"> đoạn từ Đường Cao tốc Biên Hòa – Vũng Tàu</v>
      </c>
      <c r="Y144" s="115" t="str">
        <f t="shared" si="287"/>
        <v xml:space="preserve"> đến Đường Liên xã Bình An - Long Thành</v>
      </c>
      <c r="Z144" s="115" t="s">
        <v>161</v>
      </c>
      <c r="AA144" s="115" t="str">
        <f t="shared" ref="AA144:AC144" si="334">AA137</f>
        <v>- Có bề rộng ≥5m, cách đường giao thông &gt;1.000m.</v>
      </c>
      <c r="AB144" s="115" t="str">
        <f t="shared" si="334"/>
        <v>- Có bề rộng từ ≥3m đến &lt;5m, cách đường giao thông từ &gt;500m đến ≤1.000m.</v>
      </c>
      <c r="AC144" s="115" t="str">
        <f t="shared" si="334"/>
        <v>- Có bề rộng &lt;3m, cách đường giao thông ≤200m.</v>
      </c>
    </row>
    <row r="145" spans="1:29" s="17" customFormat="1" ht="94.5" x14ac:dyDescent="0.25">
      <c r="A145" s="111">
        <f t="shared" si="316"/>
        <v>140</v>
      </c>
      <c r="B145" s="111" t="str">
        <f t="shared" si="275"/>
        <v>VT4*0,8</v>
      </c>
      <c r="C145" s="111" t="str">
        <f t="shared" si="323"/>
        <v>bs</v>
      </c>
      <c r="D145" s="129" t="str">
        <f>V145&amp;W145&amp;X145&amp;Y145&amp;Z145</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từ ≥3m đến &lt;5m, cách đường giao thông &gt;1.000m.
- Có bề rộng &lt;3m, cách đường giao thông &gt;200m.</v>
      </c>
      <c r="E145" s="130"/>
      <c r="F145" s="131"/>
      <c r="G145" s="116">
        <v>1300</v>
      </c>
      <c r="H145" s="113">
        <v>910</v>
      </c>
      <c r="I145" s="113">
        <v>780</v>
      </c>
      <c r="J145" s="71">
        <f>VLOOKUP(C145,'[1]1. MA DO'!$E$5:$AB$1933,23,0)</f>
        <v>1.1299999999999999</v>
      </c>
      <c r="K145" s="72">
        <f t="shared" si="312"/>
        <v>1.1299999999999999</v>
      </c>
      <c r="L145" s="72">
        <f t="shared" si="313"/>
        <v>1.1299999999999999</v>
      </c>
      <c r="M145" s="114">
        <f t="shared" si="326"/>
        <v>0</v>
      </c>
      <c r="N145" s="114">
        <f t="shared" si="326"/>
        <v>0</v>
      </c>
      <c r="O145" s="114">
        <f t="shared" si="326"/>
        <v>0</v>
      </c>
      <c r="P145" s="114">
        <f t="shared" si="326"/>
        <v>0</v>
      </c>
      <c r="Q145" s="115">
        <f t="shared" si="326"/>
        <v>5800</v>
      </c>
      <c r="R145" s="115">
        <f t="shared" si="326"/>
        <v>2900</v>
      </c>
      <c r="S145" s="115">
        <f t="shared" si="326"/>
        <v>2000</v>
      </c>
      <c r="T145" s="115">
        <f t="shared" si="326"/>
        <v>1400</v>
      </c>
      <c r="U145" s="115">
        <f t="shared" si="326"/>
        <v>3</v>
      </c>
      <c r="V145" s="115" t="str">
        <f t="shared" si="324"/>
        <v xml:space="preserve">Các tuyến đường giao thông không đấu nối trực tiếp và thông ra </v>
      </c>
      <c r="W145" s="115" t="str">
        <f t="shared" ref="W145:X145" si="335">W144</f>
        <v>Đường Nguyễn Thị Giờ</v>
      </c>
      <c r="X145" s="115" t="str">
        <f t="shared" si="335"/>
        <v xml:space="preserve"> đoạn từ Đường Cao tốc Biên Hòa – Vũng Tàu</v>
      </c>
      <c r="Y145" s="115" t="str">
        <f t="shared" si="287"/>
        <v xml:space="preserve"> đến Đường Liên xã Bình An - Long Thành</v>
      </c>
      <c r="Z145" s="115" t="s">
        <v>162</v>
      </c>
      <c r="AA145" s="115">
        <f t="shared" ref="AA145:AC145" si="336">AA138</f>
        <v>0</v>
      </c>
      <c r="AB145" s="115">
        <f t="shared" si="336"/>
        <v>0</v>
      </c>
      <c r="AC145" s="115">
        <f t="shared" si="336"/>
        <v>0</v>
      </c>
    </row>
    <row r="146" spans="1:29" s="17" customFormat="1" ht="47.25" x14ac:dyDescent="0.25">
      <c r="A146" s="111">
        <f t="shared" si="316"/>
        <v>141</v>
      </c>
      <c r="B146" s="111" t="str">
        <f>'Đầu vào (2)'!G141</f>
        <v>bs</v>
      </c>
      <c r="C146" s="111" t="str">
        <f>$B$146</f>
        <v>bs</v>
      </c>
      <c r="D146" s="112" t="str">
        <f>'Đầu vào (2)'!H141</f>
        <v>Đường Nguyễn Thị Giờ</v>
      </c>
      <c r="E146" s="112" t="str">
        <f>'Đầu vào (2)'!I141</f>
        <v>Đường Liên xã Bình An - Long Thành</v>
      </c>
      <c r="F146" s="112" t="str">
        <f>'Đầu vào (2)'!J141</f>
        <v>Giáp ranh xã An Phước</v>
      </c>
      <c r="G146" s="43">
        <v>5100</v>
      </c>
      <c r="H146" s="113">
        <v>3600</v>
      </c>
      <c r="I146" s="113">
        <v>3100</v>
      </c>
      <c r="J146" s="71">
        <f>VLOOKUP(C146,'[1]1. MA DO'!$E$5:$AB$1933,23,0)</f>
        <v>1.1299999999999999</v>
      </c>
      <c r="K146" s="72">
        <f t="shared" si="312"/>
        <v>1.1299999999999999</v>
      </c>
      <c r="L146" s="72">
        <f t="shared" si="313"/>
        <v>1.1299999999999999</v>
      </c>
      <c r="M146" s="114"/>
      <c r="N146" s="114"/>
      <c r="O146" s="114"/>
      <c r="P146" s="114"/>
      <c r="Q146" s="115">
        <f>Q97</f>
        <v>5100</v>
      </c>
      <c r="R146" s="115">
        <f>R97</f>
        <v>2400</v>
      </c>
      <c r="S146" s="115">
        <f>S97</f>
        <v>2000</v>
      </c>
      <c r="T146" s="115">
        <f>T97</f>
        <v>1400</v>
      </c>
      <c r="U146" s="75">
        <v>3</v>
      </c>
      <c r="V146" s="115"/>
      <c r="W146" s="115" t="str">
        <f>D146</f>
        <v>Đường Nguyễn Thị Giờ</v>
      </c>
      <c r="X146" s="115" t="str">
        <f>" đoạn từ "&amp;E146</f>
        <v xml:space="preserve"> đoạn từ Đường Liên xã Bình An - Long Thành</v>
      </c>
      <c r="Y146" s="115" t="str">
        <f>" đến "&amp;F146</f>
        <v xml:space="preserve"> đến Giáp ranh xã An Phước</v>
      </c>
      <c r="Z146" s="115"/>
      <c r="AA146" s="115"/>
      <c r="AB146" s="115"/>
      <c r="AC146" s="115">
        <v>0</v>
      </c>
    </row>
    <row r="147" spans="1:29" s="17" customFormat="1" ht="78.75" x14ac:dyDescent="0.25">
      <c r="A147" s="111">
        <f t="shared" si="316"/>
        <v>142</v>
      </c>
      <c r="B147" s="111" t="str">
        <f t="shared" si="275"/>
        <v>VT2</v>
      </c>
      <c r="C147" s="111" t="str">
        <f t="shared" ref="C147:C152" si="337">$B$146</f>
        <v>bs</v>
      </c>
      <c r="D147" s="129" t="str">
        <f>V147&amp;W147&amp;X147&amp;Y147&amp;Z147&amp;"
"&amp;AA147&amp;"
"
&amp;AB147</f>
        <v>Các tuyến đường giao thông đấu nối trực tiếp ra Đường Nguyễn Thị Giờ đoạn từ Đường Liên xã Bình An - Long Thành đến Giáp ranh xã An Phước có hiện trạng là đường nhựa, bê tông xi măng:
- Có bề rộng ≥5m, cách đường giao thông ≤1.000m.
- Có bề rộng từ ≥3m đến &lt;5m, cách đường giao thông ≤500m.</v>
      </c>
      <c r="E147" s="130"/>
      <c r="F147" s="131"/>
      <c r="G147" s="116">
        <v>2400</v>
      </c>
      <c r="H147" s="113">
        <v>1700</v>
      </c>
      <c r="I147" s="113">
        <v>1400</v>
      </c>
      <c r="J147" s="71">
        <f>VLOOKUP(C147,'[1]1. MA DO'!$E$5:$AB$1933,23,0)</f>
        <v>1.1299999999999999</v>
      </c>
      <c r="K147" s="72">
        <f t="shared" si="312"/>
        <v>1.1299999999999999</v>
      </c>
      <c r="L147" s="72">
        <f t="shared" si="313"/>
        <v>1.1299999999999999</v>
      </c>
      <c r="M147" s="114">
        <f t="shared" ref="M147:U147" si="338">M146</f>
        <v>0</v>
      </c>
      <c r="N147" s="114">
        <f t="shared" si="338"/>
        <v>0</v>
      </c>
      <c r="O147" s="114">
        <f t="shared" si="338"/>
        <v>0</v>
      </c>
      <c r="P147" s="114">
        <f t="shared" si="338"/>
        <v>0</v>
      </c>
      <c r="Q147" s="115">
        <f t="shared" si="338"/>
        <v>5100</v>
      </c>
      <c r="R147" s="115">
        <f t="shared" si="338"/>
        <v>2400</v>
      </c>
      <c r="S147" s="115">
        <f t="shared" si="338"/>
        <v>2000</v>
      </c>
      <c r="T147" s="115">
        <f t="shared" si="338"/>
        <v>1400</v>
      </c>
      <c r="U147" s="115">
        <f t="shared" si="338"/>
        <v>3</v>
      </c>
      <c r="V147" s="115" t="str">
        <f t="shared" ref="V147:V152" si="339">V140</f>
        <v xml:space="preserve">Các tuyến đường giao thông đấu nối trực tiếp ra </v>
      </c>
      <c r="W147" s="115" t="str">
        <f t="shared" ref="W147:X147" si="340">W146</f>
        <v>Đường Nguyễn Thị Giờ</v>
      </c>
      <c r="X147" s="115" t="str">
        <f t="shared" si="340"/>
        <v xml:space="preserve"> đoạn từ Đường Liên xã Bình An - Long Thành</v>
      </c>
      <c r="Y147" s="115" t="str">
        <f t="shared" si="287"/>
        <v xml:space="preserve"> đến Giáp ranh xã An Phước</v>
      </c>
      <c r="Z147" s="115" t="s">
        <v>161</v>
      </c>
      <c r="AA147" s="115" t="str">
        <f>AA140</f>
        <v>- Có bề rộng ≥5m, cách đường giao thông ≤1.000m.</v>
      </c>
      <c r="AB147" s="115" t="str">
        <f>AB140</f>
        <v>- Có bề rộng từ ≥3m đến &lt;5m, cách đường giao thông ≤500m.</v>
      </c>
      <c r="AC147" s="115">
        <f>AC140</f>
        <v>0</v>
      </c>
    </row>
    <row r="148" spans="1:29" s="17" customFormat="1" ht="78.75" x14ac:dyDescent="0.25">
      <c r="A148" s="111">
        <f t="shared" si="316"/>
        <v>143</v>
      </c>
      <c r="B148" s="111" t="str">
        <f t="shared" si="275"/>
        <v>VT3</v>
      </c>
      <c r="C148" s="111" t="str">
        <f t="shared" si="337"/>
        <v>bs</v>
      </c>
      <c r="D148" s="129" t="str">
        <f>V148&amp;W148&amp;X148&amp;Y148&amp;Z148&amp;"
"&amp;AA148&amp;"
"&amp;AB148&amp;"
"&amp;AC148</f>
        <v>Các tuyến đường giao thông đấu nối trực tiếp ra Đường Nguyễn Thị Giờ đoạn từ Đường Liên xã Bình An -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148" s="130"/>
      <c r="F148" s="131"/>
      <c r="G148" s="116">
        <v>2000</v>
      </c>
      <c r="H148" s="113">
        <v>1400</v>
      </c>
      <c r="I148" s="113">
        <v>1200</v>
      </c>
      <c r="J148" s="71">
        <f>VLOOKUP(C148,'[1]1. MA DO'!$E$5:$AB$1933,23,0)</f>
        <v>1.1299999999999999</v>
      </c>
      <c r="K148" s="72">
        <f t="shared" si="312"/>
        <v>1.1299999999999999</v>
      </c>
      <c r="L148" s="72">
        <f t="shared" si="313"/>
        <v>1.1299999999999999</v>
      </c>
      <c r="M148" s="114">
        <f t="shared" ref="M148:U148" si="341">M147</f>
        <v>0</v>
      </c>
      <c r="N148" s="114">
        <f t="shared" si="341"/>
        <v>0</v>
      </c>
      <c r="O148" s="114">
        <f t="shared" si="341"/>
        <v>0</v>
      </c>
      <c r="P148" s="114">
        <f t="shared" si="341"/>
        <v>0</v>
      </c>
      <c r="Q148" s="115">
        <f t="shared" si="341"/>
        <v>5100</v>
      </c>
      <c r="R148" s="115">
        <f t="shared" si="341"/>
        <v>2400</v>
      </c>
      <c r="S148" s="115">
        <f t="shared" si="341"/>
        <v>2000</v>
      </c>
      <c r="T148" s="115">
        <f t="shared" si="341"/>
        <v>1400</v>
      </c>
      <c r="U148" s="115">
        <f t="shared" si="341"/>
        <v>3</v>
      </c>
      <c r="V148" s="115" t="str">
        <f t="shared" si="339"/>
        <v xml:space="preserve">Các tuyến đường giao thông đấu nối trực tiếp ra </v>
      </c>
      <c r="W148" s="115" t="str">
        <f t="shared" ref="W148:X148" si="342">W147</f>
        <v>Đường Nguyễn Thị Giờ</v>
      </c>
      <c r="X148" s="115" t="str">
        <f t="shared" si="342"/>
        <v xml:space="preserve"> đoạn từ Đường Liên xã Bình An - Long Thành</v>
      </c>
      <c r="Y148" s="115" t="str">
        <f t="shared" si="287"/>
        <v xml:space="preserve"> đến Giáp ranh xã An Phước</v>
      </c>
      <c r="Z148" s="115" t="s">
        <v>161</v>
      </c>
      <c r="AA148" s="115" t="str">
        <f t="shared" ref="AA148:AC148" si="343">AA141</f>
        <v>- Có bề rộng ≥5m, cách đường giao thông &gt;1.000m.</v>
      </c>
      <c r="AB148" s="115" t="str">
        <f t="shared" si="343"/>
        <v>- Có bề rộng từ ≥3m đến &lt;5m, cách đường giao thông từ &gt;500m đến ≤1.000m.</v>
      </c>
      <c r="AC148" s="115" t="str">
        <f t="shared" si="343"/>
        <v>- Có bề rộng &lt;3m, cách đường giao thông ≤200m.</v>
      </c>
    </row>
    <row r="149" spans="1:29" s="17" customFormat="1" ht="94.5" x14ac:dyDescent="0.25">
      <c r="A149" s="111">
        <f t="shared" si="316"/>
        <v>144</v>
      </c>
      <c r="B149" s="111" t="str">
        <f t="shared" si="275"/>
        <v>VT4</v>
      </c>
      <c r="C149" s="111" t="str">
        <f t="shared" si="337"/>
        <v>bs</v>
      </c>
      <c r="D149" s="129" t="str">
        <f>V149&amp;W149&amp;X149&amp;Y149&amp;Z149</f>
        <v>Các tuyến đường giao thông đấu nối trực tiếp ra Đường Nguyễn Thị Giờ đoạn từ Đường Liên xã Bình An - Long Thành đến Giáp ranh xã An Phước có hiện trạng là đường nhựa, bê tông xi măng:
- Có bề rộng từ ≥3m đến &lt;5m, cách đường giao thông &gt;1.000m.
- Có bề rộng &lt;3m, cách đường giao thông &gt;200m.</v>
      </c>
      <c r="E149" s="130"/>
      <c r="F149" s="131"/>
      <c r="G149" s="116">
        <v>1400</v>
      </c>
      <c r="H149" s="113">
        <v>980</v>
      </c>
      <c r="I149" s="113">
        <v>840</v>
      </c>
      <c r="J149" s="71">
        <f>VLOOKUP(C149,'[1]1. MA DO'!$E$5:$AB$1933,23,0)</f>
        <v>1.1299999999999999</v>
      </c>
      <c r="K149" s="72">
        <f t="shared" si="312"/>
        <v>1.1299999999999999</v>
      </c>
      <c r="L149" s="72">
        <f t="shared" si="313"/>
        <v>1.1299999999999999</v>
      </c>
      <c r="M149" s="114">
        <f t="shared" ref="M149:U149" si="344">M148</f>
        <v>0</v>
      </c>
      <c r="N149" s="114">
        <f t="shared" si="344"/>
        <v>0</v>
      </c>
      <c r="O149" s="114">
        <f t="shared" si="344"/>
        <v>0</v>
      </c>
      <c r="P149" s="114">
        <f t="shared" si="344"/>
        <v>0</v>
      </c>
      <c r="Q149" s="115">
        <f t="shared" si="344"/>
        <v>5100</v>
      </c>
      <c r="R149" s="115">
        <f t="shared" si="344"/>
        <v>2400</v>
      </c>
      <c r="S149" s="115">
        <f t="shared" si="344"/>
        <v>2000</v>
      </c>
      <c r="T149" s="115">
        <f t="shared" si="344"/>
        <v>1400</v>
      </c>
      <c r="U149" s="115">
        <f t="shared" si="344"/>
        <v>3</v>
      </c>
      <c r="V149" s="115" t="str">
        <f t="shared" si="339"/>
        <v xml:space="preserve">Các tuyến đường giao thông đấu nối trực tiếp ra </v>
      </c>
      <c r="W149" s="115" t="str">
        <f t="shared" ref="W149:X149" si="345">W148</f>
        <v>Đường Nguyễn Thị Giờ</v>
      </c>
      <c r="X149" s="115" t="str">
        <f t="shared" si="345"/>
        <v xml:space="preserve"> đoạn từ Đường Liên xã Bình An - Long Thành</v>
      </c>
      <c r="Y149" s="115" t="str">
        <f t="shared" si="287"/>
        <v xml:space="preserve"> đến Giáp ranh xã An Phước</v>
      </c>
      <c r="Z149" s="115" t="s">
        <v>162</v>
      </c>
      <c r="AA149" s="115">
        <f t="shared" ref="AA149:AC149" si="346">AA142</f>
        <v>0</v>
      </c>
      <c r="AB149" s="115">
        <f t="shared" si="346"/>
        <v>0</v>
      </c>
      <c r="AC149" s="115">
        <f t="shared" si="346"/>
        <v>0</v>
      </c>
    </row>
    <row r="150" spans="1:29" s="17" customFormat="1" ht="94.5" x14ac:dyDescent="0.25">
      <c r="A150" s="111">
        <f t="shared" si="316"/>
        <v>145</v>
      </c>
      <c r="B150" s="111" t="str">
        <f t="shared" si="275"/>
        <v>VT2*0,8</v>
      </c>
      <c r="C150" s="111" t="str">
        <f t="shared" si="337"/>
        <v>bs</v>
      </c>
      <c r="D150" s="129" t="str">
        <f>V150&amp;W150&amp;X150&amp;Y150&amp;Z150&amp;"
"&amp;AA150&amp;"
"
&amp;AB150</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≥5m, cách đường giao thông ≤1.000m.
- Có bề rộng từ ≥3m đến &lt;5m, cách đường giao thông ≤500m.</v>
      </c>
      <c r="E150" s="130"/>
      <c r="F150" s="131"/>
      <c r="G150" s="116">
        <v>2200</v>
      </c>
      <c r="H150" s="113">
        <v>1500</v>
      </c>
      <c r="I150" s="113">
        <v>1300</v>
      </c>
      <c r="J150" s="71">
        <f>VLOOKUP(C150,'[1]1. MA DO'!$E$5:$AB$1933,23,0)</f>
        <v>1.1299999999999999</v>
      </c>
      <c r="K150" s="72">
        <f t="shared" si="312"/>
        <v>1.1299999999999999</v>
      </c>
      <c r="L150" s="72">
        <f t="shared" si="313"/>
        <v>1.1299999999999999</v>
      </c>
      <c r="M150" s="114">
        <f t="shared" ref="M150:U150" si="347">M149</f>
        <v>0</v>
      </c>
      <c r="N150" s="114">
        <f t="shared" si="347"/>
        <v>0</v>
      </c>
      <c r="O150" s="114">
        <f t="shared" si="347"/>
        <v>0</v>
      </c>
      <c r="P150" s="114">
        <f t="shared" si="347"/>
        <v>0</v>
      </c>
      <c r="Q150" s="115">
        <f t="shared" si="347"/>
        <v>5100</v>
      </c>
      <c r="R150" s="115">
        <f t="shared" si="347"/>
        <v>2400</v>
      </c>
      <c r="S150" s="115">
        <f t="shared" si="347"/>
        <v>2000</v>
      </c>
      <c r="T150" s="115">
        <f t="shared" si="347"/>
        <v>1400</v>
      </c>
      <c r="U150" s="115">
        <f t="shared" si="347"/>
        <v>3</v>
      </c>
      <c r="V150" s="115" t="str">
        <f t="shared" si="339"/>
        <v xml:space="preserve">Các tuyến đường giao thông không đấu nối trực tiếp và thông ra </v>
      </c>
      <c r="W150" s="115" t="str">
        <f t="shared" ref="W150:X150" si="348">W149</f>
        <v>Đường Nguyễn Thị Giờ</v>
      </c>
      <c r="X150" s="115" t="str">
        <f t="shared" si="348"/>
        <v xml:space="preserve"> đoạn từ Đường Liên xã Bình An - Long Thành</v>
      </c>
      <c r="Y150" s="115" t="str">
        <f t="shared" si="287"/>
        <v xml:space="preserve"> đến Giáp ranh xã An Phước</v>
      </c>
      <c r="Z150" s="115" t="s">
        <v>161</v>
      </c>
      <c r="AA150" s="115" t="str">
        <f t="shared" ref="AA150:AC150" si="349">AA143</f>
        <v>- Có bề rộng ≥5m, cách đường giao thông ≤1.000m.</v>
      </c>
      <c r="AB150" s="115" t="str">
        <f t="shared" si="349"/>
        <v>- Có bề rộng từ ≥3m đến &lt;5m, cách đường giao thông ≤500m.</v>
      </c>
      <c r="AC150" s="115">
        <f t="shared" si="349"/>
        <v>0</v>
      </c>
    </row>
    <row r="151" spans="1:29" s="17" customFormat="1" ht="94.5" x14ac:dyDescent="0.25">
      <c r="A151" s="111">
        <f t="shared" si="316"/>
        <v>146</v>
      </c>
      <c r="B151" s="111" t="str">
        <f t="shared" si="275"/>
        <v>VT3*0,8</v>
      </c>
      <c r="C151" s="111" t="str">
        <f t="shared" si="337"/>
        <v>bs</v>
      </c>
      <c r="D151" s="129" t="str">
        <f>V151&amp;W151&amp;X151&amp;Y151&amp;Z151&amp;"
"&amp;AA151&amp;"
"
&amp;AB151&amp;"
"&amp;AC151</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151" s="130"/>
      <c r="F151" s="131"/>
      <c r="G151" s="116">
        <v>1800</v>
      </c>
      <c r="H151" s="113">
        <v>1300</v>
      </c>
      <c r="I151" s="113">
        <v>1100</v>
      </c>
      <c r="J151" s="71">
        <f>VLOOKUP(C151,'[1]1. MA DO'!$E$5:$AB$1933,23,0)</f>
        <v>1.1299999999999999</v>
      </c>
      <c r="K151" s="72">
        <f t="shared" si="312"/>
        <v>1.1299999999999999</v>
      </c>
      <c r="L151" s="72">
        <f t="shared" si="313"/>
        <v>1.1299999999999999</v>
      </c>
      <c r="M151" s="114">
        <f t="shared" ref="M151:U151" si="350">M150</f>
        <v>0</v>
      </c>
      <c r="N151" s="114">
        <f t="shared" si="350"/>
        <v>0</v>
      </c>
      <c r="O151" s="114">
        <f t="shared" si="350"/>
        <v>0</v>
      </c>
      <c r="P151" s="114">
        <f t="shared" si="350"/>
        <v>0</v>
      </c>
      <c r="Q151" s="115">
        <f t="shared" si="350"/>
        <v>5100</v>
      </c>
      <c r="R151" s="115">
        <f t="shared" si="350"/>
        <v>2400</v>
      </c>
      <c r="S151" s="115">
        <f t="shared" si="350"/>
        <v>2000</v>
      </c>
      <c r="T151" s="115">
        <f t="shared" si="350"/>
        <v>1400</v>
      </c>
      <c r="U151" s="115">
        <f t="shared" si="350"/>
        <v>3</v>
      </c>
      <c r="V151" s="115" t="str">
        <f t="shared" si="339"/>
        <v xml:space="preserve">Các tuyến đường giao thông không đấu nối trực tiếp và thông ra </v>
      </c>
      <c r="W151" s="115" t="str">
        <f t="shared" ref="W151:X151" si="351">W150</f>
        <v>Đường Nguyễn Thị Giờ</v>
      </c>
      <c r="X151" s="115" t="str">
        <f t="shared" si="351"/>
        <v xml:space="preserve"> đoạn từ Đường Liên xã Bình An - Long Thành</v>
      </c>
      <c r="Y151" s="115" t="str">
        <f t="shared" si="287"/>
        <v xml:space="preserve"> đến Giáp ranh xã An Phước</v>
      </c>
      <c r="Z151" s="115" t="s">
        <v>161</v>
      </c>
      <c r="AA151" s="115" t="str">
        <f t="shared" ref="AA151:AC151" si="352">AA144</f>
        <v>- Có bề rộng ≥5m, cách đường giao thông &gt;1.000m.</v>
      </c>
      <c r="AB151" s="115" t="str">
        <f t="shared" si="352"/>
        <v>- Có bề rộng từ ≥3m đến &lt;5m, cách đường giao thông từ &gt;500m đến ≤1.000m.</v>
      </c>
      <c r="AC151" s="115" t="str">
        <f t="shared" si="352"/>
        <v>- Có bề rộng &lt;3m, cách đường giao thông ≤200m.</v>
      </c>
    </row>
    <row r="152" spans="1:29" s="17" customFormat="1" ht="94.5" x14ac:dyDescent="0.25">
      <c r="A152" s="111">
        <f t="shared" si="316"/>
        <v>147</v>
      </c>
      <c r="B152" s="111" t="str">
        <f t="shared" si="275"/>
        <v>VT4*0,8</v>
      </c>
      <c r="C152" s="111" t="str">
        <f t="shared" si="337"/>
        <v>bs</v>
      </c>
      <c r="D152" s="129" t="str">
        <f>V152&amp;W152&amp;X152&amp;Y152&amp;Z152</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từ ≥3m đến &lt;5m, cách đường giao thông &gt;1.000m.
- Có bề rộng &lt;3m, cách đường giao thông &gt;200m.</v>
      </c>
      <c r="E152" s="130"/>
      <c r="F152" s="131"/>
      <c r="G152" s="116">
        <v>1300</v>
      </c>
      <c r="H152" s="113">
        <v>910</v>
      </c>
      <c r="I152" s="113">
        <v>780</v>
      </c>
      <c r="J152" s="71">
        <f>VLOOKUP(C152,'[1]1. MA DO'!$E$5:$AB$1933,23,0)</f>
        <v>1.1299999999999999</v>
      </c>
      <c r="K152" s="72">
        <f t="shared" si="312"/>
        <v>1.1299999999999999</v>
      </c>
      <c r="L152" s="72">
        <f t="shared" si="313"/>
        <v>1.1299999999999999</v>
      </c>
      <c r="M152" s="114">
        <f t="shared" ref="M152:U152" si="353">M151</f>
        <v>0</v>
      </c>
      <c r="N152" s="114">
        <f t="shared" si="353"/>
        <v>0</v>
      </c>
      <c r="O152" s="114">
        <f t="shared" si="353"/>
        <v>0</v>
      </c>
      <c r="P152" s="114">
        <f t="shared" si="353"/>
        <v>0</v>
      </c>
      <c r="Q152" s="115">
        <f t="shared" si="353"/>
        <v>5100</v>
      </c>
      <c r="R152" s="115">
        <f t="shared" si="353"/>
        <v>2400</v>
      </c>
      <c r="S152" s="115">
        <f t="shared" si="353"/>
        <v>2000</v>
      </c>
      <c r="T152" s="115">
        <f t="shared" si="353"/>
        <v>1400</v>
      </c>
      <c r="U152" s="115">
        <f t="shared" si="353"/>
        <v>3</v>
      </c>
      <c r="V152" s="115" t="str">
        <f t="shared" si="339"/>
        <v xml:space="preserve">Các tuyến đường giao thông không đấu nối trực tiếp và thông ra </v>
      </c>
      <c r="W152" s="115" t="str">
        <f t="shared" ref="W152:X152" si="354">W151</f>
        <v>Đường Nguyễn Thị Giờ</v>
      </c>
      <c r="X152" s="115" t="str">
        <f t="shared" si="354"/>
        <v xml:space="preserve"> đoạn từ Đường Liên xã Bình An - Long Thành</v>
      </c>
      <c r="Y152" s="115" t="str">
        <f t="shared" si="287"/>
        <v xml:space="preserve"> đến Giáp ranh xã An Phước</v>
      </c>
      <c r="Z152" s="115" t="s">
        <v>162</v>
      </c>
      <c r="AA152" s="115">
        <f t="shared" ref="AA152:AC152" si="355">AA145</f>
        <v>0</v>
      </c>
      <c r="AB152" s="115">
        <f t="shared" si="355"/>
        <v>0</v>
      </c>
      <c r="AC152" s="115">
        <f t="shared" si="355"/>
        <v>0</v>
      </c>
    </row>
    <row r="153" spans="1:29" s="17" customFormat="1" ht="31.5" x14ac:dyDescent="0.25">
      <c r="A153" s="111">
        <f t="shared" si="316"/>
        <v>148</v>
      </c>
      <c r="B153" s="111" t="str">
        <f>'Đầu vào (2)'!G148</f>
        <v>bs</v>
      </c>
      <c r="C153" s="111" t="str">
        <f>$B$153</f>
        <v>bs</v>
      </c>
      <c r="D153" s="112" t="str">
        <f>'Đầu vào (2)'!H148</f>
        <v>Đường Nguyễn Thị Xót</v>
      </c>
      <c r="E153" s="112" t="str">
        <f>'Đầu vào (2)'!I148</f>
        <v>Đường Võ Thị Sáu</v>
      </c>
      <c r="F153" s="112" t="str">
        <f>'Đầu vào (2)'!J148</f>
        <v>Đường Lê Quang Định</v>
      </c>
      <c r="G153" s="43">
        <v>5100</v>
      </c>
      <c r="H153" s="113">
        <v>3600</v>
      </c>
      <c r="I153" s="113">
        <v>3100</v>
      </c>
      <c r="J153" s="71">
        <f>VLOOKUP(C153,'[1]1. MA DO'!$E$5:$AB$1933,23,0)</f>
        <v>1.1299999999999999</v>
      </c>
      <c r="K153" s="72">
        <f t="shared" si="312"/>
        <v>1.1299999999999999</v>
      </c>
      <c r="L153" s="72">
        <f t="shared" si="313"/>
        <v>1.1299999999999999</v>
      </c>
      <c r="M153" s="114"/>
      <c r="N153" s="114"/>
      <c r="O153" s="114"/>
      <c r="P153" s="114"/>
      <c r="Q153" s="115">
        <f>Q146</f>
        <v>5100</v>
      </c>
      <c r="R153" s="115">
        <f>R146</f>
        <v>2400</v>
      </c>
      <c r="S153" s="115">
        <f>S146</f>
        <v>2000</v>
      </c>
      <c r="T153" s="115">
        <f>T146</f>
        <v>1400</v>
      </c>
      <c r="U153" s="75">
        <v>3</v>
      </c>
      <c r="V153" s="115"/>
      <c r="W153" s="115" t="str">
        <f>D153</f>
        <v>Đường Nguyễn Thị Xót</v>
      </c>
      <c r="X153" s="115" t="str">
        <f>" đoạn từ "&amp;E153</f>
        <v xml:space="preserve"> đoạn từ Đường Võ Thị Sáu</v>
      </c>
      <c r="Y153" s="115" t="str">
        <f>" đến "&amp;F153</f>
        <v xml:space="preserve"> đến Đường Lê Quang Định</v>
      </c>
      <c r="Z153" s="115"/>
      <c r="AA153" s="115"/>
      <c r="AB153" s="115"/>
      <c r="AC153" s="115">
        <v>0</v>
      </c>
    </row>
    <row r="154" spans="1:29" s="17" customFormat="1" ht="78.75" x14ac:dyDescent="0.25">
      <c r="A154" s="111">
        <f t="shared" si="316"/>
        <v>149</v>
      </c>
      <c r="B154" s="111" t="str">
        <f t="shared" ref="B154:B159" si="356">B140</f>
        <v>VT2</v>
      </c>
      <c r="C154" s="111" t="str">
        <f t="shared" ref="C154:C159" si="357">$B$153</f>
        <v>bs</v>
      </c>
      <c r="D154" s="129" t="str">
        <f>V154&amp;W154&amp;X154&amp;Y154&amp;Z154&amp;"
"&amp;AA154&amp;"
"
&amp;AB154</f>
        <v>Các tuyến đường giao thông đấu nối trực tiếp ra Đường Nguyễn Thị Xót đoạn từ Đường Võ Thị Sáu đến Đường Lê Quang Định có hiện trạng là đường nhựa, bê tông xi măng:
- Có bề rộng ≥5m, cách đường giao thông ≤1.000m.
- Có bề rộng từ ≥3m đến &lt;5m, cách đường giao thông ≤500m.</v>
      </c>
      <c r="E154" s="130"/>
      <c r="F154" s="131"/>
      <c r="G154" s="116">
        <v>2400</v>
      </c>
      <c r="H154" s="113">
        <v>1700</v>
      </c>
      <c r="I154" s="113">
        <v>1400</v>
      </c>
      <c r="J154" s="71">
        <f>VLOOKUP(C154,'[1]1. MA DO'!$E$5:$AB$1933,23,0)</f>
        <v>1.1299999999999999</v>
      </c>
      <c r="K154" s="72">
        <f t="shared" si="312"/>
        <v>1.1299999999999999</v>
      </c>
      <c r="L154" s="72">
        <f t="shared" si="313"/>
        <v>1.1299999999999999</v>
      </c>
      <c r="M154" s="114">
        <f t="shared" ref="M154:U154" si="358">M153</f>
        <v>0</v>
      </c>
      <c r="N154" s="114">
        <f t="shared" si="358"/>
        <v>0</v>
      </c>
      <c r="O154" s="114">
        <f t="shared" si="358"/>
        <v>0</v>
      </c>
      <c r="P154" s="114">
        <f t="shared" si="358"/>
        <v>0</v>
      </c>
      <c r="Q154" s="115">
        <f t="shared" si="358"/>
        <v>5100</v>
      </c>
      <c r="R154" s="115">
        <f t="shared" si="358"/>
        <v>2400</v>
      </c>
      <c r="S154" s="115">
        <f t="shared" si="358"/>
        <v>2000</v>
      </c>
      <c r="T154" s="115">
        <f t="shared" si="358"/>
        <v>1400</v>
      </c>
      <c r="U154" s="115">
        <f t="shared" si="358"/>
        <v>3</v>
      </c>
      <c r="V154" s="115" t="str">
        <f t="shared" ref="V154:V159" si="359">V147</f>
        <v xml:space="preserve">Các tuyến đường giao thông đấu nối trực tiếp ra </v>
      </c>
      <c r="W154" s="115" t="str">
        <f t="shared" ref="W154:X154" si="360">W153</f>
        <v>Đường Nguyễn Thị Xót</v>
      </c>
      <c r="X154" s="115" t="str">
        <f t="shared" si="360"/>
        <v xml:space="preserve"> đoạn từ Đường Võ Thị Sáu</v>
      </c>
      <c r="Y154" s="115" t="str">
        <f t="shared" si="287"/>
        <v xml:space="preserve"> đến Đường Lê Quang Định</v>
      </c>
      <c r="Z154" s="115" t="s">
        <v>161</v>
      </c>
      <c r="AA154" s="115" t="str">
        <f>AA140</f>
        <v>- Có bề rộng ≥5m, cách đường giao thông ≤1.000m.</v>
      </c>
      <c r="AB154" s="115" t="str">
        <f>AB140</f>
        <v>- Có bề rộng từ ≥3m đến &lt;5m, cách đường giao thông ≤500m.</v>
      </c>
      <c r="AC154" s="115">
        <f>AC140</f>
        <v>0</v>
      </c>
    </row>
    <row r="155" spans="1:29" s="17" customFormat="1" ht="78.75" x14ac:dyDescent="0.25">
      <c r="A155" s="111">
        <f t="shared" si="316"/>
        <v>150</v>
      </c>
      <c r="B155" s="111" t="str">
        <f t="shared" si="356"/>
        <v>VT3</v>
      </c>
      <c r="C155" s="111" t="str">
        <f t="shared" si="357"/>
        <v>bs</v>
      </c>
      <c r="D155" s="129" t="str">
        <f>V155&amp;W155&amp;X155&amp;Y155&amp;Z155&amp;"
"&amp;AA155&amp;"
"&amp;AB155&amp;"
"&amp;AC155</f>
        <v>Các tuyến đường giao thông đấu nối trực tiếp ra Đường Nguyễn Thị Xót đoạn từ Đường Võ Thị Sáu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E155" s="130"/>
      <c r="F155" s="131"/>
      <c r="G155" s="116">
        <v>2000</v>
      </c>
      <c r="H155" s="113">
        <v>1400</v>
      </c>
      <c r="I155" s="113">
        <v>1200</v>
      </c>
      <c r="J155" s="71">
        <f>VLOOKUP(C155,'[1]1. MA DO'!$E$5:$AB$1933,23,0)</f>
        <v>1.1299999999999999</v>
      </c>
      <c r="K155" s="72">
        <f t="shared" si="312"/>
        <v>1.1299999999999999</v>
      </c>
      <c r="L155" s="72">
        <f t="shared" si="313"/>
        <v>1.1299999999999999</v>
      </c>
      <c r="M155" s="114">
        <f t="shared" ref="M155:U155" si="361">M154</f>
        <v>0</v>
      </c>
      <c r="N155" s="114">
        <f t="shared" si="361"/>
        <v>0</v>
      </c>
      <c r="O155" s="114">
        <f t="shared" si="361"/>
        <v>0</v>
      </c>
      <c r="P155" s="114">
        <f t="shared" si="361"/>
        <v>0</v>
      </c>
      <c r="Q155" s="115">
        <f t="shared" si="361"/>
        <v>5100</v>
      </c>
      <c r="R155" s="115">
        <f t="shared" si="361"/>
        <v>2400</v>
      </c>
      <c r="S155" s="115">
        <f t="shared" si="361"/>
        <v>2000</v>
      </c>
      <c r="T155" s="115">
        <f t="shared" si="361"/>
        <v>1400</v>
      </c>
      <c r="U155" s="115">
        <f t="shared" si="361"/>
        <v>3</v>
      </c>
      <c r="V155" s="115" t="str">
        <f t="shared" si="359"/>
        <v xml:space="preserve">Các tuyến đường giao thông đấu nối trực tiếp ra </v>
      </c>
      <c r="W155" s="115" t="str">
        <f t="shared" ref="W155:X155" si="362">W154</f>
        <v>Đường Nguyễn Thị Xót</v>
      </c>
      <c r="X155" s="115" t="str">
        <f t="shared" si="362"/>
        <v xml:space="preserve"> đoạn từ Đường Võ Thị Sáu</v>
      </c>
      <c r="Y155" s="115" t="str">
        <f t="shared" si="287"/>
        <v xml:space="preserve"> đến Đường Lê Quang Định</v>
      </c>
      <c r="Z155" s="115" t="s">
        <v>161</v>
      </c>
      <c r="AA155" s="115" t="str">
        <f t="shared" ref="AA155:AC155" si="363">AA141</f>
        <v>- Có bề rộng ≥5m, cách đường giao thông &gt;1.000m.</v>
      </c>
      <c r="AB155" s="115" t="str">
        <f t="shared" si="363"/>
        <v>- Có bề rộng từ ≥3m đến &lt;5m, cách đường giao thông từ &gt;500m đến ≤1.000m.</v>
      </c>
      <c r="AC155" s="115" t="str">
        <f t="shared" si="363"/>
        <v>- Có bề rộng &lt;3m, cách đường giao thông ≤200m.</v>
      </c>
    </row>
    <row r="156" spans="1:29" s="17" customFormat="1" ht="94.5" x14ac:dyDescent="0.25">
      <c r="A156" s="111">
        <f t="shared" si="316"/>
        <v>151</v>
      </c>
      <c r="B156" s="111" t="str">
        <f t="shared" si="356"/>
        <v>VT4</v>
      </c>
      <c r="C156" s="111" t="str">
        <f t="shared" si="357"/>
        <v>bs</v>
      </c>
      <c r="D156" s="129" t="str">
        <f>V156&amp;W156&amp;X156&amp;Y156&amp;Z156</f>
        <v>Các tuyến đường giao thông đấu nối trực tiếp ra Đường Nguyễn Thị Xót đoạn từ Đường Võ Thị Sáu đến Đường Lê Quang Định có hiện trạng là đường nhựa, bê tông xi măng:
- Có bề rộng từ ≥3m đến &lt;5m, cách đường giao thông &gt;1.000m.
- Có bề rộng &lt;3m, cách đường giao thông &gt;200m.</v>
      </c>
      <c r="E156" s="130"/>
      <c r="F156" s="131"/>
      <c r="G156" s="116">
        <v>1400</v>
      </c>
      <c r="H156" s="113">
        <v>980</v>
      </c>
      <c r="I156" s="113">
        <v>840</v>
      </c>
      <c r="J156" s="71">
        <f>VLOOKUP(C156,'[1]1. MA DO'!$E$5:$AB$1933,23,0)</f>
        <v>1.1299999999999999</v>
      </c>
      <c r="K156" s="72">
        <f t="shared" si="312"/>
        <v>1.1299999999999999</v>
      </c>
      <c r="L156" s="72">
        <f t="shared" si="313"/>
        <v>1.1299999999999999</v>
      </c>
      <c r="M156" s="114">
        <f t="shared" ref="M156:U156" si="364">M155</f>
        <v>0</v>
      </c>
      <c r="N156" s="114">
        <f t="shared" si="364"/>
        <v>0</v>
      </c>
      <c r="O156" s="114">
        <f t="shared" si="364"/>
        <v>0</v>
      </c>
      <c r="P156" s="114">
        <f t="shared" si="364"/>
        <v>0</v>
      </c>
      <c r="Q156" s="115">
        <f t="shared" si="364"/>
        <v>5100</v>
      </c>
      <c r="R156" s="115">
        <f t="shared" si="364"/>
        <v>2400</v>
      </c>
      <c r="S156" s="115">
        <f t="shared" si="364"/>
        <v>2000</v>
      </c>
      <c r="T156" s="115">
        <f t="shared" si="364"/>
        <v>1400</v>
      </c>
      <c r="U156" s="115">
        <f t="shared" si="364"/>
        <v>3</v>
      </c>
      <c r="V156" s="115" t="str">
        <f t="shared" si="359"/>
        <v xml:space="preserve">Các tuyến đường giao thông đấu nối trực tiếp ra </v>
      </c>
      <c r="W156" s="115" t="str">
        <f t="shared" ref="W156:X156" si="365">W155</f>
        <v>Đường Nguyễn Thị Xót</v>
      </c>
      <c r="X156" s="115" t="str">
        <f t="shared" si="365"/>
        <v xml:space="preserve"> đoạn từ Đường Võ Thị Sáu</v>
      </c>
      <c r="Y156" s="115" t="str">
        <f t="shared" si="287"/>
        <v xml:space="preserve"> đến Đường Lê Quang Định</v>
      </c>
      <c r="Z156" s="115" t="s">
        <v>162</v>
      </c>
      <c r="AA156" s="115">
        <f t="shared" ref="AA156:AC156" si="366">AA142</f>
        <v>0</v>
      </c>
      <c r="AB156" s="115">
        <f t="shared" si="366"/>
        <v>0</v>
      </c>
      <c r="AC156" s="115">
        <f t="shared" si="366"/>
        <v>0</v>
      </c>
    </row>
    <row r="157" spans="1:29" s="17" customFormat="1" ht="94.5" x14ac:dyDescent="0.25">
      <c r="A157" s="111">
        <f t="shared" si="316"/>
        <v>152</v>
      </c>
      <c r="B157" s="111" t="str">
        <f t="shared" si="356"/>
        <v>VT2*0,8</v>
      </c>
      <c r="C157" s="111" t="str">
        <f t="shared" si="357"/>
        <v>bs</v>
      </c>
      <c r="D157" s="129" t="str">
        <f>V157&amp;W157&amp;X157&amp;Y157&amp;Z157&amp;"
"&amp;AA157&amp;"
"
&amp;AB157</f>
        <v>Các tuyến đường giao thông không đấu nối trực tiếp và thông ra Đường Nguyễn Thị Xót đoạn từ Đường Võ Thị Sáu đến Đường Lê Quang Định có hiện trạng là đường nhựa, bê tông xi măng:
- Có bề rộng ≥5m, cách đường giao thông ≤1.000m.
- Có bề rộng từ ≥3m đến &lt;5m, cách đường giao thông ≤500m.</v>
      </c>
      <c r="E157" s="130"/>
      <c r="F157" s="131"/>
      <c r="G157" s="116">
        <v>2200</v>
      </c>
      <c r="H157" s="113">
        <v>1500</v>
      </c>
      <c r="I157" s="113">
        <v>1300</v>
      </c>
      <c r="J157" s="71">
        <f>VLOOKUP(C157,'[1]1. MA DO'!$E$5:$AB$1933,23,0)</f>
        <v>1.1299999999999999</v>
      </c>
      <c r="K157" s="72">
        <f t="shared" si="312"/>
        <v>1.1299999999999999</v>
      </c>
      <c r="L157" s="72">
        <f t="shared" si="313"/>
        <v>1.1299999999999999</v>
      </c>
      <c r="M157" s="114">
        <f t="shared" ref="M157:U157" si="367">M156</f>
        <v>0</v>
      </c>
      <c r="N157" s="114">
        <f t="shared" si="367"/>
        <v>0</v>
      </c>
      <c r="O157" s="114">
        <f t="shared" si="367"/>
        <v>0</v>
      </c>
      <c r="P157" s="114">
        <f t="shared" si="367"/>
        <v>0</v>
      </c>
      <c r="Q157" s="115">
        <f t="shared" si="367"/>
        <v>5100</v>
      </c>
      <c r="R157" s="115">
        <f t="shared" si="367"/>
        <v>2400</v>
      </c>
      <c r="S157" s="115">
        <f t="shared" si="367"/>
        <v>2000</v>
      </c>
      <c r="T157" s="115">
        <f t="shared" si="367"/>
        <v>1400</v>
      </c>
      <c r="U157" s="115">
        <f t="shared" si="367"/>
        <v>3</v>
      </c>
      <c r="V157" s="115" t="str">
        <f t="shared" si="359"/>
        <v xml:space="preserve">Các tuyến đường giao thông không đấu nối trực tiếp và thông ra </v>
      </c>
      <c r="W157" s="115" t="str">
        <f t="shared" ref="W157:X157" si="368">W156</f>
        <v>Đường Nguyễn Thị Xót</v>
      </c>
      <c r="X157" s="115" t="str">
        <f t="shared" si="368"/>
        <v xml:space="preserve"> đoạn từ Đường Võ Thị Sáu</v>
      </c>
      <c r="Y157" s="115" t="str">
        <f t="shared" si="287"/>
        <v xml:space="preserve"> đến Đường Lê Quang Định</v>
      </c>
      <c r="Z157" s="115" t="s">
        <v>161</v>
      </c>
      <c r="AA157" s="115" t="str">
        <f t="shared" ref="AA157:AC157" si="369">AA143</f>
        <v>- Có bề rộng ≥5m, cách đường giao thông ≤1.000m.</v>
      </c>
      <c r="AB157" s="115" t="str">
        <f t="shared" si="369"/>
        <v>- Có bề rộng từ ≥3m đến &lt;5m, cách đường giao thông ≤500m.</v>
      </c>
      <c r="AC157" s="115">
        <f t="shared" si="369"/>
        <v>0</v>
      </c>
    </row>
    <row r="158" spans="1:29" s="17" customFormat="1" ht="94.5" x14ac:dyDescent="0.25">
      <c r="A158" s="111">
        <f t="shared" si="316"/>
        <v>153</v>
      </c>
      <c r="B158" s="111" t="str">
        <f t="shared" si="356"/>
        <v>VT3*0,8</v>
      </c>
      <c r="C158" s="111" t="str">
        <f t="shared" si="357"/>
        <v>bs</v>
      </c>
      <c r="D158" s="129" t="str">
        <f>V158&amp;W158&amp;X158&amp;Y158&amp;Z158&amp;"
"&amp;AA158&amp;"
"
&amp;AB158&amp;"
"&amp;AC158</f>
        <v>Các tuyến đường giao thông không đấu nối trực tiếp và thông ra Đường Nguyễn Thị Xót đoạn từ Đường Võ Thị Sáu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E158" s="130"/>
      <c r="F158" s="131"/>
      <c r="G158" s="116">
        <v>1800</v>
      </c>
      <c r="H158" s="113">
        <v>1300</v>
      </c>
      <c r="I158" s="113">
        <v>1100</v>
      </c>
      <c r="J158" s="71">
        <f>VLOOKUP(C158,'[1]1. MA DO'!$E$5:$AB$1933,23,0)</f>
        <v>1.1299999999999999</v>
      </c>
      <c r="K158" s="72">
        <f t="shared" si="312"/>
        <v>1.1299999999999999</v>
      </c>
      <c r="L158" s="72">
        <f t="shared" si="313"/>
        <v>1.1299999999999999</v>
      </c>
      <c r="M158" s="114">
        <f t="shared" ref="M158:U158" si="370">M157</f>
        <v>0</v>
      </c>
      <c r="N158" s="114">
        <f t="shared" si="370"/>
        <v>0</v>
      </c>
      <c r="O158" s="114">
        <f t="shared" si="370"/>
        <v>0</v>
      </c>
      <c r="P158" s="114">
        <f t="shared" si="370"/>
        <v>0</v>
      </c>
      <c r="Q158" s="115">
        <f t="shared" si="370"/>
        <v>5100</v>
      </c>
      <c r="R158" s="115">
        <f t="shared" si="370"/>
        <v>2400</v>
      </c>
      <c r="S158" s="115">
        <f t="shared" si="370"/>
        <v>2000</v>
      </c>
      <c r="T158" s="115">
        <f t="shared" si="370"/>
        <v>1400</v>
      </c>
      <c r="U158" s="115">
        <f t="shared" si="370"/>
        <v>3</v>
      </c>
      <c r="V158" s="115" t="str">
        <f t="shared" si="359"/>
        <v xml:space="preserve">Các tuyến đường giao thông không đấu nối trực tiếp và thông ra </v>
      </c>
      <c r="W158" s="115" t="str">
        <f t="shared" ref="W158:X158" si="371">W157</f>
        <v>Đường Nguyễn Thị Xót</v>
      </c>
      <c r="X158" s="115" t="str">
        <f t="shared" si="371"/>
        <v xml:space="preserve"> đoạn từ Đường Võ Thị Sáu</v>
      </c>
      <c r="Y158" s="115" t="str">
        <f t="shared" si="287"/>
        <v xml:space="preserve"> đến Đường Lê Quang Định</v>
      </c>
      <c r="Z158" s="115" t="s">
        <v>161</v>
      </c>
      <c r="AA158" s="115" t="str">
        <f t="shared" ref="AA158:AC158" si="372">AA144</f>
        <v>- Có bề rộng ≥5m, cách đường giao thông &gt;1.000m.</v>
      </c>
      <c r="AB158" s="115" t="str">
        <f t="shared" si="372"/>
        <v>- Có bề rộng từ ≥3m đến &lt;5m, cách đường giao thông từ &gt;500m đến ≤1.000m.</v>
      </c>
      <c r="AC158" s="115" t="str">
        <f t="shared" si="372"/>
        <v>- Có bề rộng &lt;3m, cách đường giao thông ≤200m.</v>
      </c>
    </row>
    <row r="159" spans="1:29" s="17" customFormat="1" ht="94.5" x14ac:dyDescent="0.25">
      <c r="A159" s="111">
        <f t="shared" si="316"/>
        <v>154</v>
      </c>
      <c r="B159" s="111" t="str">
        <f t="shared" si="356"/>
        <v>VT4*0,8</v>
      </c>
      <c r="C159" s="111" t="str">
        <f t="shared" si="357"/>
        <v>bs</v>
      </c>
      <c r="D159" s="129" t="str">
        <f>V159&amp;W159&amp;X159&amp;Y159&amp;Z159</f>
        <v>Các tuyến đường giao thông không đấu nối trực tiếp và thông ra Đường Nguyễn Thị Xót đoạn từ Đường Võ Thị Sáu đến Đường Lê Quang Định có hiện trạng là đường nhựa, bê tông xi măng:
- Có bề rộng từ ≥3m đến &lt;5m, cách đường giao thông &gt;1.000m.
- Có bề rộng &lt;3m, cách đường giao thông &gt;200m.</v>
      </c>
      <c r="E159" s="130"/>
      <c r="F159" s="131"/>
      <c r="G159" s="116">
        <v>1300</v>
      </c>
      <c r="H159" s="113">
        <v>910</v>
      </c>
      <c r="I159" s="113">
        <v>780</v>
      </c>
      <c r="J159" s="71">
        <f>VLOOKUP(C159,'[1]1. MA DO'!$E$5:$AB$1933,23,0)</f>
        <v>1.1299999999999999</v>
      </c>
      <c r="K159" s="72">
        <f t="shared" si="312"/>
        <v>1.1299999999999999</v>
      </c>
      <c r="L159" s="72">
        <f t="shared" si="313"/>
        <v>1.1299999999999999</v>
      </c>
      <c r="M159" s="114">
        <f t="shared" ref="M159:U159" si="373">M158</f>
        <v>0</v>
      </c>
      <c r="N159" s="114">
        <f t="shared" si="373"/>
        <v>0</v>
      </c>
      <c r="O159" s="114">
        <f t="shared" si="373"/>
        <v>0</v>
      </c>
      <c r="P159" s="114">
        <f t="shared" si="373"/>
        <v>0</v>
      </c>
      <c r="Q159" s="115">
        <f t="shared" si="373"/>
        <v>5100</v>
      </c>
      <c r="R159" s="115">
        <f t="shared" si="373"/>
        <v>2400</v>
      </c>
      <c r="S159" s="115">
        <f t="shared" si="373"/>
        <v>2000</v>
      </c>
      <c r="T159" s="115">
        <f t="shared" si="373"/>
        <v>1400</v>
      </c>
      <c r="U159" s="115">
        <f t="shared" si="373"/>
        <v>3</v>
      </c>
      <c r="V159" s="115" t="str">
        <f t="shared" si="359"/>
        <v xml:space="preserve">Các tuyến đường giao thông không đấu nối trực tiếp và thông ra </v>
      </c>
      <c r="W159" s="115" t="str">
        <f t="shared" ref="W159:X159" si="374">W158</f>
        <v>Đường Nguyễn Thị Xót</v>
      </c>
      <c r="X159" s="115" t="str">
        <f t="shared" si="374"/>
        <v xml:space="preserve"> đoạn từ Đường Võ Thị Sáu</v>
      </c>
      <c r="Y159" s="115" t="str">
        <f t="shared" si="287"/>
        <v xml:space="preserve"> đến Đường Lê Quang Định</v>
      </c>
      <c r="Z159" s="115" t="s">
        <v>162</v>
      </c>
      <c r="AA159" s="115">
        <f t="shared" ref="AA159:AC159" si="375">AA145</f>
        <v>0</v>
      </c>
      <c r="AB159" s="115">
        <f t="shared" si="375"/>
        <v>0</v>
      </c>
      <c r="AC159" s="115">
        <f t="shared" si="375"/>
        <v>0</v>
      </c>
    </row>
    <row r="160" spans="1:29" s="17" customFormat="1" ht="47.25" x14ac:dyDescent="0.25">
      <c r="A160" s="111">
        <f t="shared" si="316"/>
        <v>155</v>
      </c>
      <c r="B160" s="111" t="str">
        <f>'Đầu vào (2)'!G155</f>
        <v>bs</v>
      </c>
      <c r="C160" s="111" t="str">
        <f>$B$160</f>
        <v>bs</v>
      </c>
      <c r="D160" s="112" t="str">
        <f>'Đầu vào (2)'!H155</f>
        <v>Đường ấp Thanh Bình - Đội 3 xã Bình An</v>
      </c>
      <c r="E160" s="112" t="str">
        <f>'Đầu vào (2)'!I155</f>
        <v>Đường liên xã Long Thành – Bình An</v>
      </c>
      <c r="F160" s="112" t="str">
        <f>'Đầu vào (2)'!J155</f>
        <v>Giáp ranh khu công nghiệp Long Đức 2</v>
      </c>
      <c r="G160" s="43">
        <v>4400</v>
      </c>
      <c r="H160" s="113">
        <v>3100</v>
      </c>
      <c r="I160" s="113">
        <v>2600</v>
      </c>
      <c r="J160" s="71">
        <f>VLOOKUP(C160,'[1]1. MA DO'!$E$5:$AB$1933,23,0)</f>
        <v>1.1299999999999999</v>
      </c>
      <c r="K160" s="72">
        <f t="shared" si="312"/>
        <v>1.1299999999999999</v>
      </c>
      <c r="L160" s="72">
        <f t="shared" si="313"/>
        <v>1.1299999999999999</v>
      </c>
      <c r="M160" s="114"/>
      <c r="N160" s="114"/>
      <c r="O160" s="114"/>
      <c r="P160" s="114"/>
      <c r="Q160" s="115">
        <f>Q118</f>
        <v>4400</v>
      </c>
      <c r="R160" s="115">
        <f t="shared" ref="R160:T160" si="376">R118</f>
        <v>2200</v>
      </c>
      <c r="S160" s="115">
        <f t="shared" si="376"/>
        <v>1700</v>
      </c>
      <c r="T160" s="115">
        <f t="shared" si="376"/>
        <v>1500</v>
      </c>
      <c r="U160" s="75">
        <v>3</v>
      </c>
      <c r="V160" s="115"/>
      <c r="W160" s="115" t="str">
        <f>D160</f>
        <v>Đường ấp Thanh Bình - Đội 3 xã Bình An</v>
      </c>
      <c r="X160" s="115" t="str">
        <f>" đoạn từ "&amp;E160</f>
        <v xml:space="preserve"> đoạn từ Đường liên xã Long Thành – Bình An</v>
      </c>
      <c r="Y160" s="115" t="str">
        <f>" đến "&amp;F160</f>
        <v xml:space="preserve"> đến Giáp ranh khu công nghiệp Long Đức 2</v>
      </c>
      <c r="Z160" s="115"/>
      <c r="AA160" s="115"/>
      <c r="AB160" s="115"/>
      <c r="AC160" s="115">
        <v>0</v>
      </c>
    </row>
    <row r="161" spans="1:29" s="17" customFormat="1" ht="78.75" x14ac:dyDescent="0.25">
      <c r="A161" s="111">
        <f t="shared" si="316"/>
        <v>156</v>
      </c>
      <c r="B161" s="111" t="str">
        <f t="shared" si="275"/>
        <v>VT2</v>
      </c>
      <c r="C161" s="111" t="str">
        <f t="shared" ref="C161:C166" si="377">$B$160</f>
        <v>bs</v>
      </c>
      <c r="D161" s="129" t="str">
        <f>V161&amp;W161&amp;X161&amp;Y161&amp;Z161&amp;"
"&amp;AA161&amp;"
"
&amp;AB161</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≥5m, cách đường giao thông ≤1.000m.
- Có bề rộng từ ≥3m đến &lt;5m, cách đường giao thông ≤500m.</v>
      </c>
      <c r="E161" s="130"/>
      <c r="F161" s="131"/>
      <c r="G161" s="116">
        <v>2200</v>
      </c>
      <c r="H161" s="113">
        <v>1500</v>
      </c>
      <c r="I161" s="113">
        <v>1300</v>
      </c>
      <c r="J161" s="71">
        <f>VLOOKUP(C161,'[1]1. MA DO'!$E$5:$AB$1933,23,0)</f>
        <v>1.1299999999999999</v>
      </c>
      <c r="K161" s="72">
        <f t="shared" si="312"/>
        <v>1.1299999999999999</v>
      </c>
      <c r="L161" s="72">
        <f t="shared" si="313"/>
        <v>1.1299999999999999</v>
      </c>
      <c r="M161" s="114">
        <f t="shared" ref="M161:U161" si="378">M160</f>
        <v>0</v>
      </c>
      <c r="N161" s="114">
        <f t="shared" si="378"/>
        <v>0</v>
      </c>
      <c r="O161" s="114">
        <f t="shared" si="378"/>
        <v>0</v>
      </c>
      <c r="P161" s="114">
        <f t="shared" si="378"/>
        <v>0</v>
      </c>
      <c r="Q161" s="115">
        <f t="shared" si="378"/>
        <v>4400</v>
      </c>
      <c r="R161" s="115">
        <f t="shared" si="378"/>
        <v>2200</v>
      </c>
      <c r="S161" s="115">
        <f t="shared" si="378"/>
        <v>1700</v>
      </c>
      <c r="T161" s="115">
        <f t="shared" si="378"/>
        <v>1500</v>
      </c>
      <c r="U161" s="115">
        <f t="shared" si="378"/>
        <v>3</v>
      </c>
      <c r="V161" s="115" t="str">
        <f t="shared" ref="V161:V166" si="379">V154</f>
        <v xml:space="preserve">Các tuyến đường giao thông đấu nối trực tiếp ra </v>
      </c>
      <c r="W161" s="115" t="str">
        <f t="shared" ref="W161:X161" si="380">W160</f>
        <v>Đường ấp Thanh Bình - Đội 3 xã Bình An</v>
      </c>
      <c r="X161" s="115" t="str">
        <f t="shared" si="380"/>
        <v xml:space="preserve"> đoạn từ Đường liên xã Long Thành – Bình An</v>
      </c>
      <c r="Y161" s="115" t="str">
        <f t="shared" si="287"/>
        <v xml:space="preserve"> đến Giáp ranh khu công nghiệp Long Đức 2</v>
      </c>
      <c r="Z161" s="115" t="s">
        <v>161</v>
      </c>
      <c r="AA161" s="115" t="str">
        <f>AA154</f>
        <v>- Có bề rộng ≥5m, cách đường giao thông ≤1.000m.</v>
      </c>
      <c r="AB161" s="115" t="str">
        <f>AB154</f>
        <v>- Có bề rộng từ ≥3m đến &lt;5m, cách đường giao thông ≤500m.</v>
      </c>
      <c r="AC161" s="115">
        <f>AC154</f>
        <v>0</v>
      </c>
    </row>
    <row r="162" spans="1:29" s="17" customFormat="1" ht="78.75" x14ac:dyDescent="0.25">
      <c r="A162" s="111">
        <f t="shared" si="316"/>
        <v>157</v>
      </c>
      <c r="B162" s="111" t="str">
        <f t="shared" si="275"/>
        <v>VT3</v>
      </c>
      <c r="C162" s="111" t="str">
        <f t="shared" si="377"/>
        <v>bs</v>
      </c>
      <c r="D162" s="129" t="str">
        <f>V162&amp;W162&amp;X162&amp;Y162&amp;Z162&amp;"
"&amp;AA162&amp;"
"&amp;AB162&amp;"
"&amp;AC162</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≥5m, cách đường giao thông &gt;1.000m.
- Có bề rộng từ ≥3m đến &lt;5m, cách đường giao thông từ &gt;500m đến ≤1.000m.
- Có bề rộng &lt;3m, cách đường giao thông ≤200m.</v>
      </c>
      <c r="E162" s="130"/>
      <c r="F162" s="131"/>
      <c r="G162" s="116">
        <v>1700</v>
      </c>
      <c r="H162" s="113">
        <v>1200</v>
      </c>
      <c r="I162" s="113">
        <v>1000</v>
      </c>
      <c r="J162" s="71">
        <f>VLOOKUP(C162,'[1]1. MA DO'!$E$5:$AB$1933,23,0)</f>
        <v>1.1299999999999999</v>
      </c>
      <c r="K162" s="72">
        <f t="shared" si="312"/>
        <v>1.1299999999999999</v>
      </c>
      <c r="L162" s="72">
        <f t="shared" si="313"/>
        <v>1.1299999999999999</v>
      </c>
      <c r="M162" s="114">
        <f t="shared" ref="M162:U162" si="381">M161</f>
        <v>0</v>
      </c>
      <c r="N162" s="114">
        <f t="shared" si="381"/>
        <v>0</v>
      </c>
      <c r="O162" s="114">
        <f t="shared" si="381"/>
        <v>0</v>
      </c>
      <c r="P162" s="114">
        <f t="shared" si="381"/>
        <v>0</v>
      </c>
      <c r="Q162" s="115">
        <f t="shared" si="381"/>
        <v>4400</v>
      </c>
      <c r="R162" s="115">
        <f t="shared" si="381"/>
        <v>2200</v>
      </c>
      <c r="S162" s="115">
        <f t="shared" si="381"/>
        <v>1700</v>
      </c>
      <c r="T162" s="115">
        <f t="shared" si="381"/>
        <v>1500</v>
      </c>
      <c r="U162" s="115">
        <f t="shared" si="381"/>
        <v>3</v>
      </c>
      <c r="V162" s="115" t="str">
        <f t="shared" si="379"/>
        <v xml:space="preserve">Các tuyến đường giao thông đấu nối trực tiếp ra </v>
      </c>
      <c r="W162" s="115" t="str">
        <f t="shared" ref="W162:X162" si="382">W161</f>
        <v>Đường ấp Thanh Bình - Đội 3 xã Bình An</v>
      </c>
      <c r="X162" s="115" t="str">
        <f t="shared" si="382"/>
        <v xml:space="preserve"> đoạn từ Đường liên xã Long Thành – Bình An</v>
      </c>
      <c r="Y162" s="115" t="str">
        <f t="shared" si="287"/>
        <v xml:space="preserve"> đến Giáp ranh khu công nghiệp Long Đức 2</v>
      </c>
      <c r="Z162" s="115" t="s">
        <v>161</v>
      </c>
      <c r="AA162" s="115" t="str">
        <f t="shared" ref="AA162:AC162" si="383">AA155</f>
        <v>- Có bề rộng ≥5m, cách đường giao thông &gt;1.000m.</v>
      </c>
      <c r="AB162" s="115" t="str">
        <f t="shared" si="383"/>
        <v>- Có bề rộng từ ≥3m đến &lt;5m, cách đường giao thông từ &gt;500m đến ≤1.000m.</v>
      </c>
      <c r="AC162" s="115" t="str">
        <f t="shared" si="383"/>
        <v>- Có bề rộng &lt;3m, cách đường giao thông ≤200m.</v>
      </c>
    </row>
    <row r="163" spans="1:29" s="17" customFormat="1" ht="94.5" x14ac:dyDescent="0.25">
      <c r="A163" s="111">
        <f t="shared" si="316"/>
        <v>158</v>
      </c>
      <c r="B163" s="111" t="str">
        <f t="shared" si="275"/>
        <v>VT4</v>
      </c>
      <c r="C163" s="111" t="str">
        <f t="shared" si="377"/>
        <v>bs</v>
      </c>
      <c r="D163" s="129" t="str">
        <f>V163&amp;W163&amp;X163&amp;Y163&amp;Z163</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từ ≥3m đến &lt;5m, cách đường giao thông &gt;1.000m.
- Có bề rộng &lt;3m, cách đường giao thông &gt;200m.</v>
      </c>
      <c r="E163" s="130"/>
      <c r="F163" s="131"/>
      <c r="G163" s="116">
        <v>1500</v>
      </c>
      <c r="H163" s="113">
        <v>1100</v>
      </c>
      <c r="I163" s="113">
        <v>900</v>
      </c>
      <c r="J163" s="71">
        <f>VLOOKUP(C163,'[1]1. MA DO'!$E$5:$AB$1933,23,0)</f>
        <v>1.1299999999999999</v>
      </c>
      <c r="K163" s="72">
        <f t="shared" si="312"/>
        <v>1.1299999999999999</v>
      </c>
      <c r="L163" s="72">
        <f t="shared" si="313"/>
        <v>1.1299999999999999</v>
      </c>
      <c r="M163" s="114">
        <f t="shared" ref="M163:U163" si="384">M162</f>
        <v>0</v>
      </c>
      <c r="N163" s="114">
        <f t="shared" si="384"/>
        <v>0</v>
      </c>
      <c r="O163" s="114">
        <f t="shared" si="384"/>
        <v>0</v>
      </c>
      <c r="P163" s="114">
        <f t="shared" si="384"/>
        <v>0</v>
      </c>
      <c r="Q163" s="115">
        <f t="shared" si="384"/>
        <v>4400</v>
      </c>
      <c r="R163" s="115">
        <f t="shared" si="384"/>
        <v>2200</v>
      </c>
      <c r="S163" s="115">
        <f t="shared" si="384"/>
        <v>1700</v>
      </c>
      <c r="T163" s="115">
        <f t="shared" si="384"/>
        <v>1500</v>
      </c>
      <c r="U163" s="115">
        <f t="shared" si="384"/>
        <v>3</v>
      </c>
      <c r="V163" s="115" t="str">
        <f t="shared" si="379"/>
        <v xml:space="preserve">Các tuyến đường giao thông đấu nối trực tiếp ra </v>
      </c>
      <c r="W163" s="115" t="str">
        <f t="shared" ref="W163:X163" si="385">W162</f>
        <v>Đường ấp Thanh Bình - Đội 3 xã Bình An</v>
      </c>
      <c r="X163" s="115" t="str">
        <f t="shared" si="385"/>
        <v xml:space="preserve"> đoạn từ Đường liên xã Long Thành – Bình An</v>
      </c>
      <c r="Y163" s="115" t="str">
        <f t="shared" si="287"/>
        <v xml:space="preserve"> đến Giáp ranh khu công nghiệp Long Đức 2</v>
      </c>
      <c r="Z163" s="115" t="s">
        <v>162</v>
      </c>
      <c r="AA163" s="115">
        <f t="shared" ref="AA163:AC163" si="386">AA156</f>
        <v>0</v>
      </c>
      <c r="AB163" s="115">
        <f t="shared" si="386"/>
        <v>0</v>
      </c>
      <c r="AC163" s="115">
        <f t="shared" si="386"/>
        <v>0</v>
      </c>
    </row>
    <row r="164" spans="1:29" s="17" customFormat="1" ht="94.5" x14ac:dyDescent="0.25">
      <c r="A164" s="111">
        <f t="shared" si="316"/>
        <v>159</v>
      </c>
      <c r="B164" s="111" t="str">
        <f t="shared" si="275"/>
        <v>VT2*0,8</v>
      </c>
      <c r="C164" s="111" t="str">
        <f t="shared" si="377"/>
        <v>bs</v>
      </c>
      <c r="D164" s="129" t="str">
        <f>V164&amp;W164&amp;X164&amp;Y164&amp;Z164&amp;"
"&amp;AA164&amp;"
"
&amp;AB164</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≥5m, cách đường giao thông ≤1.000m.
- Có bề rộng từ ≥3m đến &lt;5m, cách đường giao thông ≤500m.</v>
      </c>
      <c r="E164" s="130"/>
      <c r="F164" s="131"/>
      <c r="G164" s="116">
        <v>2000</v>
      </c>
      <c r="H164" s="113">
        <v>1400</v>
      </c>
      <c r="I164" s="113">
        <v>1200</v>
      </c>
      <c r="J164" s="71">
        <f>VLOOKUP(C164,'[1]1. MA DO'!$E$5:$AB$1933,23,0)</f>
        <v>1.1299999999999999</v>
      </c>
      <c r="K164" s="72">
        <f t="shared" si="312"/>
        <v>1.1299999999999999</v>
      </c>
      <c r="L164" s="72">
        <f t="shared" si="313"/>
        <v>1.1299999999999999</v>
      </c>
      <c r="M164" s="114">
        <f t="shared" ref="M164:U164" si="387">M163</f>
        <v>0</v>
      </c>
      <c r="N164" s="114">
        <f t="shared" si="387"/>
        <v>0</v>
      </c>
      <c r="O164" s="114">
        <f t="shared" si="387"/>
        <v>0</v>
      </c>
      <c r="P164" s="114">
        <f t="shared" si="387"/>
        <v>0</v>
      </c>
      <c r="Q164" s="115">
        <f t="shared" si="387"/>
        <v>4400</v>
      </c>
      <c r="R164" s="115">
        <f t="shared" si="387"/>
        <v>2200</v>
      </c>
      <c r="S164" s="115">
        <f t="shared" si="387"/>
        <v>1700</v>
      </c>
      <c r="T164" s="115">
        <f t="shared" si="387"/>
        <v>1500</v>
      </c>
      <c r="U164" s="115">
        <f t="shared" si="387"/>
        <v>3</v>
      </c>
      <c r="V164" s="115" t="str">
        <f t="shared" si="379"/>
        <v xml:space="preserve">Các tuyến đường giao thông không đấu nối trực tiếp và thông ra </v>
      </c>
      <c r="W164" s="115" t="str">
        <f t="shared" ref="W164:X164" si="388">W163</f>
        <v>Đường ấp Thanh Bình - Đội 3 xã Bình An</v>
      </c>
      <c r="X164" s="115" t="str">
        <f t="shared" si="388"/>
        <v xml:space="preserve"> đoạn từ Đường liên xã Long Thành – Bình An</v>
      </c>
      <c r="Y164" s="115" t="str">
        <f t="shared" si="287"/>
        <v xml:space="preserve"> đến Giáp ranh khu công nghiệp Long Đức 2</v>
      </c>
      <c r="Z164" s="115" t="s">
        <v>161</v>
      </c>
      <c r="AA164" s="115" t="str">
        <f t="shared" ref="AA164:AC164" si="389">AA157</f>
        <v>- Có bề rộng ≥5m, cách đường giao thông ≤1.000m.</v>
      </c>
      <c r="AB164" s="115" t="str">
        <f t="shared" si="389"/>
        <v>- Có bề rộng từ ≥3m đến &lt;5m, cách đường giao thông ≤500m.</v>
      </c>
      <c r="AC164" s="115">
        <f t="shared" si="389"/>
        <v>0</v>
      </c>
    </row>
    <row r="165" spans="1:29" s="17" customFormat="1" ht="94.5" x14ac:dyDescent="0.25">
      <c r="A165" s="111">
        <f t="shared" si="316"/>
        <v>160</v>
      </c>
      <c r="B165" s="111" t="str">
        <f t="shared" si="275"/>
        <v>VT3*0,8</v>
      </c>
      <c r="C165" s="111" t="str">
        <f t="shared" si="377"/>
        <v>bs</v>
      </c>
      <c r="D165" s="129" t="str">
        <f>V165&amp;W165&amp;X165&amp;Y165&amp;Z165&amp;"
"&amp;AA165&amp;"
"
&amp;AB165&amp;"
"&amp;AC165</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≥5m, cách đường giao thông &gt;1.000m.
- Có bề rộng từ ≥3m đến &lt;5m, cách đường giao thông từ &gt;500m đến ≤1.000m.
- Có bề rộng &lt;3m, cách đường giao thông ≤200m.</v>
      </c>
      <c r="E165" s="130"/>
      <c r="F165" s="131"/>
      <c r="G165" s="116">
        <v>1500</v>
      </c>
      <c r="H165" s="113">
        <v>1100</v>
      </c>
      <c r="I165" s="113">
        <v>900</v>
      </c>
      <c r="J165" s="71">
        <f>VLOOKUP(C165,'[1]1. MA DO'!$E$5:$AB$1933,23,0)</f>
        <v>1.1299999999999999</v>
      </c>
      <c r="K165" s="72">
        <f t="shared" si="312"/>
        <v>1.1299999999999999</v>
      </c>
      <c r="L165" s="72">
        <f t="shared" si="313"/>
        <v>1.1299999999999999</v>
      </c>
      <c r="M165" s="114">
        <f t="shared" ref="M165:U165" si="390">M164</f>
        <v>0</v>
      </c>
      <c r="N165" s="114">
        <f t="shared" si="390"/>
        <v>0</v>
      </c>
      <c r="O165" s="114">
        <f t="shared" si="390"/>
        <v>0</v>
      </c>
      <c r="P165" s="114">
        <f t="shared" si="390"/>
        <v>0</v>
      </c>
      <c r="Q165" s="115">
        <f t="shared" si="390"/>
        <v>4400</v>
      </c>
      <c r="R165" s="115">
        <f t="shared" si="390"/>
        <v>2200</v>
      </c>
      <c r="S165" s="115">
        <f t="shared" si="390"/>
        <v>1700</v>
      </c>
      <c r="T165" s="115">
        <f t="shared" si="390"/>
        <v>1500</v>
      </c>
      <c r="U165" s="115">
        <f t="shared" si="390"/>
        <v>3</v>
      </c>
      <c r="V165" s="115" t="str">
        <f t="shared" si="379"/>
        <v xml:space="preserve">Các tuyến đường giao thông không đấu nối trực tiếp và thông ra </v>
      </c>
      <c r="W165" s="115" t="str">
        <f t="shared" ref="W165:X165" si="391">W164</f>
        <v>Đường ấp Thanh Bình - Đội 3 xã Bình An</v>
      </c>
      <c r="X165" s="115" t="str">
        <f t="shared" si="391"/>
        <v xml:space="preserve"> đoạn từ Đường liên xã Long Thành – Bình An</v>
      </c>
      <c r="Y165" s="115" t="str">
        <f t="shared" si="287"/>
        <v xml:space="preserve"> đến Giáp ranh khu công nghiệp Long Đức 2</v>
      </c>
      <c r="Z165" s="115" t="s">
        <v>161</v>
      </c>
      <c r="AA165" s="115" t="str">
        <f t="shared" ref="AA165:AC165" si="392">AA158</f>
        <v>- Có bề rộng ≥5m, cách đường giao thông &gt;1.000m.</v>
      </c>
      <c r="AB165" s="115" t="str">
        <f t="shared" si="392"/>
        <v>- Có bề rộng từ ≥3m đến &lt;5m, cách đường giao thông từ &gt;500m đến ≤1.000m.</v>
      </c>
      <c r="AC165" s="115" t="str">
        <f t="shared" si="392"/>
        <v>- Có bề rộng &lt;3m, cách đường giao thông ≤200m.</v>
      </c>
    </row>
    <row r="166" spans="1:29" s="17" customFormat="1" ht="94.5" x14ac:dyDescent="0.25">
      <c r="A166" s="111">
        <f t="shared" si="316"/>
        <v>161</v>
      </c>
      <c r="B166" s="111" t="str">
        <f t="shared" si="275"/>
        <v>VT4*0,8</v>
      </c>
      <c r="C166" s="111" t="str">
        <f t="shared" si="377"/>
        <v>bs</v>
      </c>
      <c r="D166" s="129" t="str">
        <f>V166&amp;W166&amp;X166&amp;Y166&amp;Z166</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từ ≥3m đến &lt;5m, cách đường giao thông &gt;1.000m.
- Có bề rộng &lt;3m, cách đường giao thông &gt;200m.</v>
      </c>
      <c r="E166" s="130"/>
      <c r="F166" s="131"/>
      <c r="G166" s="116">
        <v>1400</v>
      </c>
      <c r="H166" s="113">
        <v>980</v>
      </c>
      <c r="I166" s="113">
        <v>840</v>
      </c>
      <c r="J166" s="71">
        <f>VLOOKUP(C166,'[1]1. MA DO'!$E$5:$AB$1933,23,0)</f>
        <v>1.1299999999999999</v>
      </c>
      <c r="K166" s="72">
        <f t="shared" si="312"/>
        <v>1.1299999999999999</v>
      </c>
      <c r="L166" s="72">
        <f t="shared" si="313"/>
        <v>1.1299999999999999</v>
      </c>
      <c r="M166" s="114">
        <f t="shared" ref="M166:U166" si="393">M165</f>
        <v>0</v>
      </c>
      <c r="N166" s="114">
        <f t="shared" si="393"/>
        <v>0</v>
      </c>
      <c r="O166" s="114">
        <f t="shared" si="393"/>
        <v>0</v>
      </c>
      <c r="P166" s="114">
        <f t="shared" si="393"/>
        <v>0</v>
      </c>
      <c r="Q166" s="115">
        <f t="shared" si="393"/>
        <v>4400</v>
      </c>
      <c r="R166" s="115">
        <f t="shared" si="393"/>
        <v>2200</v>
      </c>
      <c r="S166" s="115">
        <f t="shared" si="393"/>
        <v>1700</v>
      </c>
      <c r="T166" s="115">
        <f t="shared" si="393"/>
        <v>1500</v>
      </c>
      <c r="U166" s="115">
        <f t="shared" si="393"/>
        <v>3</v>
      </c>
      <c r="V166" s="115" t="str">
        <f t="shared" si="379"/>
        <v xml:space="preserve">Các tuyến đường giao thông không đấu nối trực tiếp và thông ra </v>
      </c>
      <c r="W166" s="115" t="str">
        <f t="shared" ref="W166:X166" si="394">W165</f>
        <v>Đường ấp Thanh Bình - Đội 3 xã Bình An</v>
      </c>
      <c r="X166" s="115" t="str">
        <f t="shared" si="394"/>
        <v xml:space="preserve"> đoạn từ Đường liên xã Long Thành – Bình An</v>
      </c>
      <c r="Y166" s="115" t="str">
        <f t="shared" si="287"/>
        <v xml:space="preserve"> đến Giáp ranh khu công nghiệp Long Đức 2</v>
      </c>
      <c r="Z166" s="115" t="s">
        <v>162</v>
      </c>
      <c r="AA166" s="115">
        <f t="shared" ref="AA166:AC166" si="395">AA159</f>
        <v>0</v>
      </c>
      <c r="AB166" s="115">
        <f t="shared" si="395"/>
        <v>0</v>
      </c>
      <c r="AC166" s="115">
        <f t="shared" si="395"/>
        <v>0</v>
      </c>
    </row>
    <row r="167" spans="1:29" s="17" customFormat="1" ht="31.5" x14ac:dyDescent="0.25">
      <c r="A167" s="111">
        <f t="shared" si="316"/>
        <v>162</v>
      </c>
      <c r="B167" s="111" t="str">
        <f>'Đầu vào (2)'!G162</f>
        <v>bs</v>
      </c>
      <c r="C167" s="111" t="str">
        <f>$B$167</f>
        <v>bs</v>
      </c>
      <c r="D167" s="112" t="str">
        <f>'Đầu vào (2)'!H162</f>
        <v>Đường ấp An Viễng</v>
      </c>
      <c r="E167" s="112" t="str">
        <f>'Đầu vào (2)'!I162</f>
        <v>Tỉnh lộ 769</v>
      </c>
      <c r="F167" s="112" t="str">
        <f>'Đầu vào (2)'!J162</f>
        <v>Điểm trung chuyển rác thải</v>
      </c>
      <c r="G167" s="43">
        <v>4600</v>
      </c>
      <c r="H167" s="113">
        <v>3200</v>
      </c>
      <c r="I167" s="113">
        <v>2800</v>
      </c>
      <c r="J167" s="71">
        <f>VLOOKUP(C167,'[1]1. MA DO'!$E$5:$AB$1933,23,0)</f>
        <v>1.1299999999999999</v>
      </c>
      <c r="K167" s="72">
        <f t="shared" si="312"/>
        <v>1.1299999999999999</v>
      </c>
      <c r="L167" s="72">
        <f t="shared" si="313"/>
        <v>1.1299999999999999</v>
      </c>
      <c r="M167" s="114"/>
      <c r="N167" s="114"/>
      <c r="O167" s="114"/>
      <c r="P167" s="114"/>
      <c r="Q167" s="115">
        <f>Q27</f>
        <v>4600</v>
      </c>
      <c r="R167" s="115">
        <f>R27</f>
        <v>2400</v>
      </c>
      <c r="S167" s="115">
        <f t="shared" ref="S167:T167" si="396">S27</f>
        <v>2000</v>
      </c>
      <c r="T167" s="115">
        <f t="shared" si="396"/>
        <v>1400</v>
      </c>
      <c r="U167" s="75">
        <v>3</v>
      </c>
      <c r="V167" s="115"/>
      <c r="W167" s="115" t="str">
        <f>D167</f>
        <v>Đường ấp An Viễng</v>
      </c>
      <c r="X167" s="115" t="str">
        <f>" đoạn từ "&amp;E167</f>
        <v xml:space="preserve"> đoạn từ Tỉnh lộ 769</v>
      </c>
      <c r="Y167" s="115" t="str">
        <f>" đến "&amp;F167</f>
        <v xml:space="preserve"> đến Điểm trung chuyển rác thải</v>
      </c>
      <c r="Z167" s="115"/>
      <c r="AA167" s="115"/>
      <c r="AB167" s="115"/>
      <c r="AC167" s="115">
        <v>0</v>
      </c>
    </row>
    <row r="168" spans="1:29" s="17" customFormat="1" ht="78.75" x14ac:dyDescent="0.25">
      <c r="A168" s="111">
        <f t="shared" si="316"/>
        <v>163</v>
      </c>
      <c r="B168" s="111" t="str">
        <f t="shared" si="275"/>
        <v>VT2</v>
      </c>
      <c r="C168" s="111" t="str">
        <f t="shared" ref="C168:C173" si="397">$B$167</f>
        <v>bs</v>
      </c>
      <c r="D168" s="129" t="str">
        <f>V168&amp;W168&amp;X168&amp;Y168&amp;Z168&amp;"
"&amp;AA168&amp;"
"
&amp;AB168</f>
        <v>Các tuyến đường giao thông đấu nối trực tiếp ra Đường ấp An Viễng đoạn từ Tỉnh lộ 769 đến Điểm trung chuyển rác thải có hiện trạng là đường nhựa, bê tông xi măng:
- Có bề rộng ≥5m, cách đường giao thông ≤1.000m.
- Có bề rộng từ ≥3m đến &lt;5m, cách đường giao thông ≤500m.</v>
      </c>
      <c r="E168" s="130"/>
      <c r="F168" s="131"/>
      <c r="G168" s="116">
        <v>2400</v>
      </c>
      <c r="H168" s="113">
        <v>1700</v>
      </c>
      <c r="I168" s="113">
        <v>1400</v>
      </c>
      <c r="J168" s="71">
        <f>VLOOKUP(C168,'[1]1. MA DO'!$E$5:$AB$1933,23,0)</f>
        <v>1.1299999999999999</v>
      </c>
      <c r="K168" s="72">
        <f t="shared" si="312"/>
        <v>1.1299999999999999</v>
      </c>
      <c r="L168" s="72">
        <f t="shared" si="313"/>
        <v>1.1299999999999999</v>
      </c>
      <c r="M168" s="114">
        <f t="shared" ref="M168:U168" si="398">M167</f>
        <v>0</v>
      </c>
      <c r="N168" s="114">
        <f t="shared" si="398"/>
        <v>0</v>
      </c>
      <c r="O168" s="114">
        <f t="shared" si="398"/>
        <v>0</v>
      </c>
      <c r="P168" s="114">
        <f t="shared" si="398"/>
        <v>0</v>
      </c>
      <c r="Q168" s="115">
        <f t="shared" si="398"/>
        <v>4600</v>
      </c>
      <c r="R168" s="115">
        <f t="shared" si="398"/>
        <v>2400</v>
      </c>
      <c r="S168" s="115">
        <f t="shared" si="398"/>
        <v>2000</v>
      </c>
      <c r="T168" s="115">
        <f t="shared" si="398"/>
        <v>1400</v>
      </c>
      <c r="U168" s="115">
        <f t="shared" si="398"/>
        <v>3</v>
      </c>
      <c r="V168" s="115" t="str">
        <f t="shared" ref="V168:V173" si="399">V161</f>
        <v xml:space="preserve">Các tuyến đường giao thông đấu nối trực tiếp ra </v>
      </c>
      <c r="W168" s="115" t="str">
        <f t="shared" ref="W168:X168" si="400">W167</f>
        <v>Đường ấp An Viễng</v>
      </c>
      <c r="X168" s="115" t="str">
        <f t="shared" si="400"/>
        <v xml:space="preserve"> đoạn từ Tỉnh lộ 769</v>
      </c>
      <c r="Y168" s="115" t="str">
        <f t="shared" si="287"/>
        <v xml:space="preserve"> đến Điểm trung chuyển rác thải</v>
      </c>
      <c r="Z168" s="115" t="s">
        <v>161</v>
      </c>
      <c r="AA168" s="115" t="str">
        <f>AA161</f>
        <v>- Có bề rộng ≥5m, cách đường giao thông ≤1.000m.</v>
      </c>
      <c r="AB168" s="115" t="str">
        <f>AB161</f>
        <v>- Có bề rộng từ ≥3m đến &lt;5m, cách đường giao thông ≤500m.</v>
      </c>
      <c r="AC168" s="115">
        <f>AC161</f>
        <v>0</v>
      </c>
    </row>
    <row r="169" spans="1:29" s="17" customFormat="1" ht="78.75" x14ac:dyDescent="0.25">
      <c r="A169" s="111">
        <f t="shared" si="316"/>
        <v>164</v>
      </c>
      <c r="B169" s="111" t="str">
        <f t="shared" si="275"/>
        <v>VT3</v>
      </c>
      <c r="C169" s="111" t="str">
        <f t="shared" si="397"/>
        <v>bs</v>
      </c>
      <c r="D169" s="129" t="str">
        <f>V169&amp;W169&amp;X169&amp;Y169&amp;Z169&amp;"
"&amp;AA169&amp;"
"&amp;AB169&amp;"
"&amp;AC169</f>
        <v>Các tuyến đường giao thông đấu nối trực tiếp ra Đường ấp An Viễng đoạn từ Tỉnh lộ 769 đến Điểm trung chuyển rác thải có hiện trạng là đường nhựa, bê tông xi măng:
- Có bề rộng ≥5m, cách đường giao thông &gt;1.000m.
- Có bề rộng từ ≥3m đến &lt;5m, cách đường giao thông từ &gt;500m đến ≤1.000m.
- Có bề rộng &lt;3m, cách đường giao thông ≤200m.</v>
      </c>
      <c r="E169" s="130"/>
      <c r="F169" s="131"/>
      <c r="G169" s="116">
        <v>2000</v>
      </c>
      <c r="H169" s="113">
        <v>1400</v>
      </c>
      <c r="I169" s="113">
        <v>1200</v>
      </c>
      <c r="J169" s="71">
        <f>VLOOKUP(C169,'[1]1. MA DO'!$E$5:$AB$1933,23,0)</f>
        <v>1.1299999999999999</v>
      </c>
      <c r="K169" s="72">
        <f t="shared" si="312"/>
        <v>1.1299999999999999</v>
      </c>
      <c r="L169" s="72">
        <f t="shared" si="313"/>
        <v>1.1299999999999999</v>
      </c>
      <c r="M169" s="114">
        <f t="shared" ref="M169:U169" si="401">M168</f>
        <v>0</v>
      </c>
      <c r="N169" s="114">
        <f t="shared" si="401"/>
        <v>0</v>
      </c>
      <c r="O169" s="114">
        <f t="shared" si="401"/>
        <v>0</v>
      </c>
      <c r="P169" s="114">
        <f t="shared" si="401"/>
        <v>0</v>
      </c>
      <c r="Q169" s="115">
        <f t="shared" si="401"/>
        <v>4600</v>
      </c>
      <c r="R169" s="115">
        <f t="shared" si="401"/>
        <v>2400</v>
      </c>
      <c r="S169" s="115">
        <f t="shared" si="401"/>
        <v>2000</v>
      </c>
      <c r="T169" s="115">
        <f t="shared" si="401"/>
        <v>1400</v>
      </c>
      <c r="U169" s="115">
        <f t="shared" si="401"/>
        <v>3</v>
      </c>
      <c r="V169" s="115" t="str">
        <f t="shared" si="399"/>
        <v xml:space="preserve">Các tuyến đường giao thông đấu nối trực tiếp ra </v>
      </c>
      <c r="W169" s="115" t="str">
        <f t="shared" ref="W169:X169" si="402">W168</f>
        <v>Đường ấp An Viễng</v>
      </c>
      <c r="X169" s="115" t="str">
        <f t="shared" si="402"/>
        <v xml:space="preserve"> đoạn từ Tỉnh lộ 769</v>
      </c>
      <c r="Y169" s="115" t="str">
        <f t="shared" si="287"/>
        <v xml:space="preserve"> đến Điểm trung chuyển rác thải</v>
      </c>
      <c r="Z169" s="115" t="s">
        <v>161</v>
      </c>
      <c r="AA169" s="115" t="str">
        <f t="shared" ref="AA169:AC169" si="403">AA162</f>
        <v>- Có bề rộng ≥5m, cách đường giao thông &gt;1.000m.</v>
      </c>
      <c r="AB169" s="115" t="str">
        <f t="shared" si="403"/>
        <v>- Có bề rộng từ ≥3m đến &lt;5m, cách đường giao thông từ &gt;500m đến ≤1.000m.</v>
      </c>
      <c r="AC169" s="115" t="str">
        <f t="shared" si="403"/>
        <v>- Có bề rộng &lt;3m, cách đường giao thông ≤200m.</v>
      </c>
    </row>
    <row r="170" spans="1:29" s="17" customFormat="1" ht="94.5" x14ac:dyDescent="0.25">
      <c r="A170" s="111">
        <f t="shared" si="316"/>
        <v>165</v>
      </c>
      <c r="B170" s="111" t="str">
        <f t="shared" si="275"/>
        <v>VT4</v>
      </c>
      <c r="C170" s="111" t="str">
        <f t="shared" si="397"/>
        <v>bs</v>
      </c>
      <c r="D170" s="129" t="str">
        <f>V170&amp;W170&amp;X170&amp;Y170&amp;Z170</f>
        <v>Các tuyến đường giao thông đấu nối trực tiếp ra Đường ấp An Viễng đoạn từ Tỉnh lộ 769 đến Điểm trung chuyển rác thải có hiện trạng là đường nhựa, bê tông xi măng:
- Có bề rộng từ ≥3m đến &lt;5m, cách đường giao thông &gt;1.000m.
- Có bề rộng &lt;3m, cách đường giao thông &gt;200m.</v>
      </c>
      <c r="E170" s="130"/>
      <c r="F170" s="131"/>
      <c r="G170" s="116">
        <v>1400</v>
      </c>
      <c r="H170" s="113">
        <v>980</v>
      </c>
      <c r="I170" s="113">
        <v>840</v>
      </c>
      <c r="J170" s="71">
        <f>VLOOKUP(C170,'[1]1. MA DO'!$E$5:$AB$1933,23,0)</f>
        <v>1.1299999999999999</v>
      </c>
      <c r="K170" s="72">
        <f t="shared" si="312"/>
        <v>1.1299999999999999</v>
      </c>
      <c r="L170" s="72">
        <f t="shared" si="313"/>
        <v>1.1299999999999999</v>
      </c>
      <c r="M170" s="114">
        <f t="shared" ref="M170:U170" si="404">M169</f>
        <v>0</v>
      </c>
      <c r="N170" s="114">
        <f t="shared" si="404"/>
        <v>0</v>
      </c>
      <c r="O170" s="114">
        <f t="shared" si="404"/>
        <v>0</v>
      </c>
      <c r="P170" s="114">
        <f t="shared" si="404"/>
        <v>0</v>
      </c>
      <c r="Q170" s="115">
        <f t="shared" si="404"/>
        <v>4600</v>
      </c>
      <c r="R170" s="115">
        <f t="shared" si="404"/>
        <v>2400</v>
      </c>
      <c r="S170" s="115">
        <f t="shared" si="404"/>
        <v>2000</v>
      </c>
      <c r="T170" s="115">
        <f t="shared" si="404"/>
        <v>1400</v>
      </c>
      <c r="U170" s="115">
        <f t="shared" si="404"/>
        <v>3</v>
      </c>
      <c r="V170" s="115" t="str">
        <f t="shared" si="399"/>
        <v xml:space="preserve">Các tuyến đường giao thông đấu nối trực tiếp ra </v>
      </c>
      <c r="W170" s="115" t="str">
        <f t="shared" ref="W170:X170" si="405">W169</f>
        <v>Đường ấp An Viễng</v>
      </c>
      <c r="X170" s="115" t="str">
        <f t="shared" si="405"/>
        <v xml:space="preserve"> đoạn từ Tỉnh lộ 769</v>
      </c>
      <c r="Y170" s="115" t="str">
        <f t="shared" si="287"/>
        <v xml:space="preserve"> đến Điểm trung chuyển rác thải</v>
      </c>
      <c r="Z170" s="115" t="s">
        <v>162</v>
      </c>
      <c r="AA170" s="115">
        <f t="shared" ref="AA170:AC170" si="406">AA163</f>
        <v>0</v>
      </c>
      <c r="AB170" s="115">
        <f t="shared" si="406"/>
        <v>0</v>
      </c>
      <c r="AC170" s="115">
        <f t="shared" si="406"/>
        <v>0</v>
      </c>
    </row>
    <row r="171" spans="1:29" s="17" customFormat="1" ht="94.5" x14ac:dyDescent="0.25">
      <c r="A171" s="111">
        <f t="shared" si="316"/>
        <v>166</v>
      </c>
      <c r="B171" s="111" t="str">
        <f t="shared" si="275"/>
        <v>VT2*0,8</v>
      </c>
      <c r="C171" s="111" t="str">
        <f t="shared" si="397"/>
        <v>bs</v>
      </c>
      <c r="D171" s="129" t="str">
        <f>V171&amp;W171&amp;X171&amp;Y171&amp;Z171&amp;"
"&amp;AA171&amp;"
"
&amp;AB171</f>
        <v>Các tuyến đường giao thông không đấu nối trực tiếp và thông ra Đường ấp An Viễng đoạn từ Tỉnh lộ 769 đến Điểm trung chuyển rác thải có hiện trạng là đường nhựa, bê tông xi măng:
- Có bề rộng ≥5m, cách đường giao thông ≤1.000m.
- Có bề rộng từ ≥3m đến &lt;5m, cách đường giao thông ≤500m.</v>
      </c>
      <c r="E171" s="130"/>
      <c r="F171" s="131"/>
      <c r="G171" s="116">
        <v>2200</v>
      </c>
      <c r="H171" s="113">
        <v>1500</v>
      </c>
      <c r="I171" s="113">
        <v>1300</v>
      </c>
      <c r="J171" s="71">
        <f>VLOOKUP(C171,'[1]1. MA DO'!$E$5:$AB$1933,23,0)</f>
        <v>1.1299999999999999</v>
      </c>
      <c r="K171" s="72">
        <f t="shared" si="312"/>
        <v>1.1299999999999999</v>
      </c>
      <c r="L171" s="72">
        <f t="shared" si="313"/>
        <v>1.1299999999999999</v>
      </c>
      <c r="M171" s="114">
        <f t="shared" ref="M171:U171" si="407">M170</f>
        <v>0</v>
      </c>
      <c r="N171" s="114">
        <f t="shared" si="407"/>
        <v>0</v>
      </c>
      <c r="O171" s="114">
        <f t="shared" si="407"/>
        <v>0</v>
      </c>
      <c r="P171" s="114">
        <f t="shared" si="407"/>
        <v>0</v>
      </c>
      <c r="Q171" s="115">
        <f t="shared" si="407"/>
        <v>4600</v>
      </c>
      <c r="R171" s="115">
        <f t="shared" si="407"/>
        <v>2400</v>
      </c>
      <c r="S171" s="115">
        <f t="shared" si="407"/>
        <v>2000</v>
      </c>
      <c r="T171" s="115">
        <f t="shared" si="407"/>
        <v>1400</v>
      </c>
      <c r="U171" s="115">
        <f t="shared" si="407"/>
        <v>3</v>
      </c>
      <c r="V171" s="115" t="str">
        <f t="shared" si="399"/>
        <v xml:space="preserve">Các tuyến đường giao thông không đấu nối trực tiếp và thông ra </v>
      </c>
      <c r="W171" s="115" t="str">
        <f t="shared" ref="W171:X171" si="408">W170</f>
        <v>Đường ấp An Viễng</v>
      </c>
      <c r="X171" s="115" t="str">
        <f t="shared" si="408"/>
        <v xml:space="preserve"> đoạn từ Tỉnh lộ 769</v>
      </c>
      <c r="Y171" s="115" t="str">
        <f t="shared" si="287"/>
        <v xml:space="preserve"> đến Điểm trung chuyển rác thải</v>
      </c>
      <c r="Z171" s="115" t="s">
        <v>161</v>
      </c>
      <c r="AA171" s="115" t="str">
        <f t="shared" ref="AA171:AC171" si="409">AA164</f>
        <v>- Có bề rộng ≥5m, cách đường giao thông ≤1.000m.</v>
      </c>
      <c r="AB171" s="115" t="str">
        <f t="shared" si="409"/>
        <v>- Có bề rộng từ ≥3m đến &lt;5m, cách đường giao thông ≤500m.</v>
      </c>
      <c r="AC171" s="115">
        <f t="shared" si="409"/>
        <v>0</v>
      </c>
    </row>
    <row r="172" spans="1:29" s="17" customFormat="1" ht="94.5" x14ac:dyDescent="0.25">
      <c r="A172" s="111">
        <f t="shared" si="316"/>
        <v>167</v>
      </c>
      <c r="B172" s="111" t="str">
        <f t="shared" si="275"/>
        <v>VT3*0,8</v>
      </c>
      <c r="C172" s="111" t="str">
        <f t="shared" si="397"/>
        <v>bs</v>
      </c>
      <c r="D172" s="129" t="str">
        <f>V172&amp;W172&amp;X172&amp;Y172&amp;Z172&amp;"
"&amp;AA172&amp;"
"
&amp;AB172&amp;"
"&amp;AC172</f>
        <v>Các tuyến đường giao thông không đấu nối trực tiếp và thông ra Đường ấp An Viễng đoạn từ Tỉnh lộ 769 đến Điểm trung chuyển rác thải có hiện trạng là đường nhựa, bê tông xi măng:
- Có bề rộng ≥5m, cách đường giao thông &gt;1.000m.
- Có bề rộng từ ≥3m đến &lt;5m, cách đường giao thông từ &gt;500m đến ≤1.000m.
- Có bề rộng &lt;3m, cách đường giao thông ≤200m.</v>
      </c>
      <c r="E172" s="130"/>
      <c r="F172" s="131"/>
      <c r="G172" s="116">
        <v>1800</v>
      </c>
      <c r="H172" s="113">
        <v>1300</v>
      </c>
      <c r="I172" s="113">
        <v>1100</v>
      </c>
      <c r="J172" s="71">
        <f>VLOOKUP(C172,'[1]1. MA DO'!$E$5:$AB$1933,23,0)</f>
        <v>1.1299999999999999</v>
      </c>
      <c r="K172" s="72">
        <f t="shared" si="312"/>
        <v>1.1299999999999999</v>
      </c>
      <c r="L172" s="72">
        <f t="shared" si="313"/>
        <v>1.1299999999999999</v>
      </c>
      <c r="M172" s="114">
        <f t="shared" ref="M172:U172" si="410">M171</f>
        <v>0</v>
      </c>
      <c r="N172" s="114">
        <f t="shared" si="410"/>
        <v>0</v>
      </c>
      <c r="O172" s="114">
        <f t="shared" si="410"/>
        <v>0</v>
      </c>
      <c r="P172" s="114">
        <f t="shared" si="410"/>
        <v>0</v>
      </c>
      <c r="Q172" s="115">
        <f t="shared" si="410"/>
        <v>4600</v>
      </c>
      <c r="R172" s="115">
        <f t="shared" si="410"/>
        <v>2400</v>
      </c>
      <c r="S172" s="115">
        <f t="shared" si="410"/>
        <v>2000</v>
      </c>
      <c r="T172" s="115">
        <f t="shared" si="410"/>
        <v>1400</v>
      </c>
      <c r="U172" s="115">
        <f t="shared" si="410"/>
        <v>3</v>
      </c>
      <c r="V172" s="115" t="str">
        <f t="shared" si="399"/>
        <v xml:space="preserve">Các tuyến đường giao thông không đấu nối trực tiếp và thông ra </v>
      </c>
      <c r="W172" s="115" t="str">
        <f t="shared" ref="W172:X172" si="411">W171</f>
        <v>Đường ấp An Viễng</v>
      </c>
      <c r="X172" s="115" t="str">
        <f t="shared" si="411"/>
        <v xml:space="preserve"> đoạn từ Tỉnh lộ 769</v>
      </c>
      <c r="Y172" s="115" t="str">
        <f t="shared" si="287"/>
        <v xml:space="preserve"> đến Điểm trung chuyển rác thải</v>
      </c>
      <c r="Z172" s="115" t="s">
        <v>161</v>
      </c>
      <c r="AA172" s="115" t="str">
        <f t="shared" ref="AA172:AC172" si="412">AA165</f>
        <v>- Có bề rộng ≥5m, cách đường giao thông &gt;1.000m.</v>
      </c>
      <c r="AB172" s="115" t="str">
        <f t="shared" si="412"/>
        <v>- Có bề rộng từ ≥3m đến &lt;5m, cách đường giao thông từ &gt;500m đến ≤1.000m.</v>
      </c>
      <c r="AC172" s="115" t="str">
        <f t="shared" si="412"/>
        <v>- Có bề rộng &lt;3m, cách đường giao thông ≤200m.</v>
      </c>
    </row>
    <row r="173" spans="1:29" s="17" customFormat="1" ht="94.5" x14ac:dyDescent="0.25">
      <c r="A173" s="111">
        <f t="shared" si="316"/>
        <v>168</v>
      </c>
      <c r="B173" s="111" t="str">
        <f t="shared" si="275"/>
        <v>VT4*0,8</v>
      </c>
      <c r="C173" s="111" t="str">
        <f t="shared" si="397"/>
        <v>bs</v>
      </c>
      <c r="D173" s="129" t="str">
        <f>V173&amp;W173&amp;X173&amp;Y173&amp;Z173</f>
        <v>Các tuyến đường giao thông không đấu nối trực tiếp và thông ra Đường ấp An Viễng đoạn từ Tỉnh lộ 769 đến Điểm trung chuyển rác thải có hiện trạng là đường nhựa, bê tông xi măng:
- Có bề rộng từ ≥3m đến &lt;5m, cách đường giao thông &gt;1.000m.
- Có bề rộng &lt;3m, cách đường giao thông &gt;200m.</v>
      </c>
      <c r="E173" s="130"/>
      <c r="F173" s="131"/>
      <c r="G173" s="116">
        <v>1300</v>
      </c>
      <c r="H173" s="113">
        <v>910</v>
      </c>
      <c r="I173" s="113">
        <v>780</v>
      </c>
      <c r="J173" s="71">
        <f>VLOOKUP(C173,'[1]1. MA DO'!$E$5:$AB$1933,23,0)</f>
        <v>1.1299999999999999</v>
      </c>
      <c r="K173" s="72">
        <f t="shared" si="312"/>
        <v>1.1299999999999999</v>
      </c>
      <c r="L173" s="72">
        <f t="shared" si="313"/>
        <v>1.1299999999999999</v>
      </c>
      <c r="M173" s="114">
        <f t="shared" ref="M173:U173" si="413">M172</f>
        <v>0</v>
      </c>
      <c r="N173" s="114">
        <f t="shared" si="413"/>
        <v>0</v>
      </c>
      <c r="O173" s="114">
        <f t="shared" si="413"/>
        <v>0</v>
      </c>
      <c r="P173" s="114">
        <f t="shared" si="413"/>
        <v>0</v>
      </c>
      <c r="Q173" s="115">
        <f t="shared" si="413"/>
        <v>4600</v>
      </c>
      <c r="R173" s="115">
        <f t="shared" si="413"/>
        <v>2400</v>
      </c>
      <c r="S173" s="115">
        <f t="shared" si="413"/>
        <v>2000</v>
      </c>
      <c r="T173" s="115">
        <f t="shared" si="413"/>
        <v>1400</v>
      </c>
      <c r="U173" s="115">
        <f t="shared" si="413"/>
        <v>3</v>
      </c>
      <c r="V173" s="115" t="str">
        <f t="shared" si="399"/>
        <v xml:space="preserve">Các tuyến đường giao thông không đấu nối trực tiếp và thông ra </v>
      </c>
      <c r="W173" s="115" t="str">
        <f t="shared" ref="W173:X173" si="414">W172</f>
        <v>Đường ấp An Viễng</v>
      </c>
      <c r="X173" s="115" t="str">
        <f t="shared" si="414"/>
        <v xml:space="preserve"> đoạn từ Tỉnh lộ 769</v>
      </c>
      <c r="Y173" s="115" t="str">
        <f t="shared" si="287"/>
        <v xml:space="preserve"> đến Điểm trung chuyển rác thải</v>
      </c>
      <c r="Z173" s="115" t="s">
        <v>162</v>
      </c>
      <c r="AA173" s="115">
        <f t="shared" ref="AA173:AC173" si="415">AA166</f>
        <v>0</v>
      </c>
      <c r="AB173" s="115">
        <f t="shared" si="415"/>
        <v>0</v>
      </c>
      <c r="AC173" s="115">
        <f t="shared" si="415"/>
        <v>0</v>
      </c>
    </row>
    <row r="174" spans="1:29" s="17" customFormat="1" ht="31.5" x14ac:dyDescent="0.25">
      <c r="A174" s="111">
        <f t="shared" si="316"/>
        <v>169</v>
      </c>
      <c r="B174" s="111" t="str">
        <f>'Đầu vào (2)'!G169</f>
        <v>bs</v>
      </c>
      <c r="C174" s="111" t="str">
        <f>$B$174</f>
        <v>bs</v>
      </c>
      <c r="D174" s="112" t="str">
        <f>'Đầu vào (2)'!H169</f>
        <v>Đường Bàu Lùng</v>
      </c>
      <c r="E174" s="112" t="str">
        <f>'Đầu vào (2)'!I169</f>
        <v>Tỉnh lộ 769</v>
      </c>
      <c r="F174" s="112" t="str">
        <f>'Đầu vào (2)'!J169</f>
        <v>Hết ranh thửa đất số 4 tờ BĐĐC số 53</v>
      </c>
      <c r="G174" s="43">
        <v>4400</v>
      </c>
      <c r="H174" s="113">
        <v>3100</v>
      </c>
      <c r="I174" s="113">
        <v>2600</v>
      </c>
      <c r="J174" s="71">
        <f>VLOOKUP(C174,'[1]1. MA DO'!$E$5:$AB$1933,23,0)</f>
        <v>1.1299999999999999</v>
      </c>
      <c r="K174" s="72">
        <f t="shared" si="312"/>
        <v>1.1299999999999999</v>
      </c>
      <c r="L174" s="72">
        <f t="shared" si="313"/>
        <v>1.1299999999999999</v>
      </c>
      <c r="M174" s="114"/>
      <c r="N174" s="114"/>
      <c r="O174" s="114"/>
      <c r="P174" s="114"/>
      <c r="Q174" s="115">
        <f>Q118</f>
        <v>4400</v>
      </c>
      <c r="R174" s="115">
        <f t="shared" ref="R174:T174" si="416">R118</f>
        <v>2200</v>
      </c>
      <c r="S174" s="115">
        <f t="shared" si="416"/>
        <v>1700</v>
      </c>
      <c r="T174" s="115">
        <f t="shared" si="416"/>
        <v>1500</v>
      </c>
      <c r="U174" s="75">
        <v>3</v>
      </c>
      <c r="V174" s="115"/>
      <c r="W174" s="115" t="str">
        <f>D174</f>
        <v>Đường Bàu Lùng</v>
      </c>
      <c r="X174" s="115" t="str">
        <f>" đoạn từ "&amp;E174</f>
        <v xml:space="preserve"> đoạn từ Tỉnh lộ 769</v>
      </c>
      <c r="Y174" s="115" t="str">
        <f>" đến "&amp;F174</f>
        <v xml:space="preserve"> đến Hết ranh thửa đất số 4 tờ BĐĐC số 53</v>
      </c>
      <c r="Z174" s="115"/>
      <c r="AA174" s="115"/>
      <c r="AB174" s="115"/>
      <c r="AC174" s="115">
        <v>0</v>
      </c>
    </row>
    <row r="175" spans="1:29" s="17" customFormat="1" ht="78.75" x14ac:dyDescent="0.25">
      <c r="A175" s="111">
        <f t="shared" si="316"/>
        <v>170</v>
      </c>
      <c r="B175" s="111" t="str">
        <f t="shared" si="275"/>
        <v>VT2</v>
      </c>
      <c r="C175" s="111" t="str">
        <f t="shared" ref="C175:C180" si="417">$B$174</f>
        <v>bs</v>
      </c>
      <c r="D175" s="129" t="str">
        <f>V175&amp;W175&amp;X175&amp;Y175&amp;Z175&amp;"
"&amp;AA175&amp;"
"
&amp;AB175</f>
        <v>Các tuyến đường giao thông đấu nối trực tiếp ra Đường Bàu Lùng đoạn từ Tỉnh lộ 769 đến Hết ranh thửa đất số 4 tờ BĐĐC số 53 có hiện trạng là đường nhựa, bê tông xi măng:
- Có bề rộng ≥5m, cách đường giao thông ≤1.000m.
- Có bề rộng từ ≥3m đến &lt;5m, cách đường giao thông ≤500m.</v>
      </c>
      <c r="E175" s="130"/>
      <c r="F175" s="131"/>
      <c r="G175" s="116">
        <v>2200</v>
      </c>
      <c r="H175" s="113">
        <v>1500</v>
      </c>
      <c r="I175" s="113">
        <v>1300</v>
      </c>
      <c r="J175" s="71">
        <f>VLOOKUP(C175,'[1]1. MA DO'!$E$5:$AB$1933,23,0)</f>
        <v>1.1299999999999999</v>
      </c>
      <c r="K175" s="72">
        <f t="shared" si="312"/>
        <v>1.1299999999999999</v>
      </c>
      <c r="L175" s="72">
        <f t="shared" si="313"/>
        <v>1.1299999999999999</v>
      </c>
      <c r="M175" s="114">
        <f t="shared" ref="M175:U175" si="418">M174</f>
        <v>0</v>
      </c>
      <c r="N175" s="114">
        <f t="shared" si="418"/>
        <v>0</v>
      </c>
      <c r="O175" s="114">
        <f t="shared" si="418"/>
        <v>0</v>
      </c>
      <c r="P175" s="114">
        <f t="shared" si="418"/>
        <v>0</v>
      </c>
      <c r="Q175" s="115">
        <f t="shared" si="418"/>
        <v>4400</v>
      </c>
      <c r="R175" s="115">
        <f t="shared" si="418"/>
        <v>2200</v>
      </c>
      <c r="S175" s="115">
        <f t="shared" si="418"/>
        <v>1700</v>
      </c>
      <c r="T175" s="115">
        <f t="shared" si="418"/>
        <v>1500</v>
      </c>
      <c r="U175" s="115">
        <f t="shared" si="418"/>
        <v>3</v>
      </c>
      <c r="V175" s="115" t="str">
        <f t="shared" ref="V175:V180" si="419">V168</f>
        <v xml:space="preserve">Các tuyến đường giao thông đấu nối trực tiếp ra </v>
      </c>
      <c r="W175" s="115" t="str">
        <f t="shared" ref="W175:X175" si="420">W174</f>
        <v>Đường Bàu Lùng</v>
      </c>
      <c r="X175" s="115" t="str">
        <f t="shared" si="420"/>
        <v xml:space="preserve"> đoạn từ Tỉnh lộ 769</v>
      </c>
      <c r="Y175" s="115" t="str">
        <f t="shared" si="287"/>
        <v xml:space="preserve"> đến Hết ranh thửa đất số 4 tờ BĐĐC số 53</v>
      </c>
      <c r="Z175" s="115" t="s">
        <v>161</v>
      </c>
      <c r="AA175" s="115" t="str">
        <f>AA168</f>
        <v>- Có bề rộng ≥5m, cách đường giao thông ≤1.000m.</v>
      </c>
      <c r="AB175" s="115" t="str">
        <f>AB168</f>
        <v>- Có bề rộng từ ≥3m đến &lt;5m, cách đường giao thông ≤500m.</v>
      </c>
      <c r="AC175" s="115">
        <f>AC168</f>
        <v>0</v>
      </c>
    </row>
    <row r="176" spans="1:29" s="17" customFormat="1" ht="78.75" x14ac:dyDescent="0.25">
      <c r="A176" s="111">
        <f t="shared" si="316"/>
        <v>171</v>
      </c>
      <c r="B176" s="111" t="str">
        <f t="shared" si="275"/>
        <v>VT3</v>
      </c>
      <c r="C176" s="111" t="str">
        <f t="shared" si="417"/>
        <v>bs</v>
      </c>
      <c r="D176" s="129" t="str">
        <f>V176&amp;W176&amp;X176&amp;Y176&amp;Z176&amp;"
"&amp;AA176&amp;"
"&amp;AB176&amp;"
"&amp;AC176</f>
        <v>Các tuyến đường giao thông đấu nối trực tiếp ra Đường Bàu Lùng đoạn từ Tỉnh lộ 769 đến Hết ranh thửa đất số 4 tờ BĐĐC số 53 có hiện trạng là đường nhựa, bê tông xi măng:
- Có bề rộng ≥5m, cách đường giao thông &gt;1.000m.
- Có bề rộng từ ≥3m đến &lt;5m, cách đường giao thông từ &gt;500m đến ≤1.000m.
- Có bề rộng &lt;3m, cách đường giao thông ≤200m.</v>
      </c>
      <c r="E176" s="130"/>
      <c r="F176" s="131"/>
      <c r="G176" s="116">
        <v>1700</v>
      </c>
      <c r="H176" s="113">
        <v>1200</v>
      </c>
      <c r="I176" s="113">
        <v>1000</v>
      </c>
      <c r="J176" s="71">
        <f>VLOOKUP(C176,'[1]1. MA DO'!$E$5:$AB$1933,23,0)</f>
        <v>1.1299999999999999</v>
      </c>
      <c r="K176" s="72">
        <f t="shared" si="312"/>
        <v>1.1299999999999999</v>
      </c>
      <c r="L176" s="72">
        <f t="shared" si="313"/>
        <v>1.1299999999999999</v>
      </c>
      <c r="M176" s="114">
        <f t="shared" ref="M176:U176" si="421">M175</f>
        <v>0</v>
      </c>
      <c r="N176" s="114">
        <f t="shared" si="421"/>
        <v>0</v>
      </c>
      <c r="O176" s="114">
        <f t="shared" si="421"/>
        <v>0</v>
      </c>
      <c r="P176" s="114">
        <f t="shared" si="421"/>
        <v>0</v>
      </c>
      <c r="Q176" s="115">
        <f t="shared" si="421"/>
        <v>4400</v>
      </c>
      <c r="R176" s="115">
        <f t="shared" si="421"/>
        <v>2200</v>
      </c>
      <c r="S176" s="115">
        <f t="shared" si="421"/>
        <v>1700</v>
      </c>
      <c r="T176" s="115">
        <f t="shared" si="421"/>
        <v>1500</v>
      </c>
      <c r="U176" s="115">
        <f t="shared" si="421"/>
        <v>3</v>
      </c>
      <c r="V176" s="115" t="str">
        <f t="shared" si="419"/>
        <v xml:space="preserve">Các tuyến đường giao thông đấu nối trực tiếp ra </v>
      </c>
      <c r="W176" s="115" t="str">
        <f t="shared" ref="W176:X176" si="422">W175</f>
        <v>Đường Bàu Lùng</v>
      </c>
      <c r="X176" s="115" t="str">
        <f t="shared" si="422"/>
        <v xml:space="preserve"> đoạn từ Tỉnh lộ 769</v>
      </c>
      <c r="Y176" s="115" t="str">
        <f t="shared" si="287"/>
        <v xml:space="preserve"> đến Hết ranh thửa đất số 4 tờ BĐĐC số 53</v>
      </c>
      <c r="Z176" s="115" t="s">
        <v>161</v>
      </c>
      <c r="AA176" s="115" t="str">
        <f t="shared" ref="AA176:AC176" si="423">AA169</f>
        <v>- Có bề rộng ≥5m, cách đường giao thông &gt;1.000m.</v>
      </c>
      <c r="AB176" s="115" t="str">
        <f t="shared" si="423"/>
        <v>- Có bề rộng từ ≥3m đến &lt;5m, cách đường giao thông từ &gt;500m đến ≤1.000m.</v>
      </c>
      <c r="AC176" s="115" t="str">
        <f t="shared" si="423"/>
        <v>- Có bề rộng &lt;3m, cách đường giao thông ≤200m.</v>
      </c>
    </row>
    <row r="177" spans="1:29" s="17" customFormat="1" ht="94.5" x14ac:dyDescent="0.25">
      <c r="A177" s="111">
        <f t="shared" si="316"/>
        <v>172</v>
      </c>
      <c r="B177" s="111" t="str">
        <f t="shared" si="275"/>
        <v>VT4</v>
      </c>
      <c r="C177" s="111" t="str">
        <f t="shared" si="417"/>
        <v>bs</v>
      </c>
      <c r="D177" s="129" t="str">
        <f>V177&amp;W177&amp;X177&amp;Y177&amp;Z177</f>
        <v>Các tuyến đường giao thông đấu nối trực tiếp ra Đường Bàu Lùng đoạn từ Tỉnh lộ 769 đến Hết ranh thửa đất số 4 tờ BĐĐC số 53 có hiện trạng là đường nhựa, bê tông xi măng:
- Có bề rộng từ ≥3m đến &lt;5m, cách đường giao thông &gt;1.000m.
- Có bề rộng &lt;3m, cách đường giao thông &gt;200m.</v>
      </c>
      <c r="E177" s="130"/>
      <c r="F177" s="131"/>
      <c r="G177" s="116">
        <v>1500</v>
      </c>
      <c r="H177" s="113">
        <v>1100</v>
      </c>
      <c r="I177" s="113">
        <v>900</v>
      </c>
      <c r="J177" s="71">
        <f>VLOOKUP(C177,'[1]1. MA DO'!$E$5:$AB$1933,23,0)</f>
        <v>1.1299999999999999</v>
      </c>
      <c r="K177" s="72">
        <f t="shared" si="312"/>
        <v>1.1299999999999999</v>
      </c>
      <c r="L177" s="72">
        <f t="shared" si="313"/>
        <v>1.1299999999999999</v>
      </c>
      <c r="M177" s="114">
        <f t="shared" ref="M177:U177" si="424">M176</f>
        <v>0</v>
      </c>
      <c r="N177" s="114">
        <f t="shared" si="424"/>
        <v>0</v>
      </c>
      <c r="O177" s="114">
        <f t="shared" si="424"/>
        <v>0</v>
      </c>
      <c r="P177" s="114">
        <f t="shared" si="424"/>
        <v>0</v>
      </c>
      <c r="Q177" s="115">
        <f t="shared" si="424"/>
        <v>4400</v>
      </c>
      <c r="R177" s="115">
        <f t="shared" si="424"/>
        <v>2200</v>
      </c>
      <c r="S177" s="115">
        <f t="shared" si="424"/>
        <v>1700</v>
      </c>
      <c r="T177" s="115">
        <f t="shared" si="424"/>
        <v>1500</v>
      </c>
      <c r="U177" s="115">
        <f t="shared" si="424"/>
        <v>3</v>
      </c>
      <c r="V177" s="115" t="str">
        <f t="shared" si="419"/>
        <v xml:space="preserve">Các tuyến đường giao thông đấu nối trực tiếp ra </v>
      </c>
      <c r="W177" s="115" t="str">
        <f t="shared" ref="W177:X177" si="425">W176</f>
        <v>Đường Bàu Lùng</v>
      </c>
      <c r="X177" s="115" t="str">
        <f t="shared" si="425"/>
        <v xml:space="preserve"> đoạn từ Tỉnh lộ 769</v>
      </c>
      <c r="Y177" s="115" t="str">
        <f t="shared" si="287"/>
        <v xml:space="preserve"> đến Hết ranh thửa đất số 4 tờ BĐĐC số 53</v>
      </c>
      <c r="Z177" s="115" t="s">
        <v>162</v>
      </c>
      <c r="AA177" s="115">
        <f t="shared" ref="AA177:AC177" si="426">AA170</f>
        <v>0</v>
      </c>
      <c r="AB177" s="115">
        <f t="shared" si="426"/>
        <v>0</v>
      </c>
      <c r="AC177" s="115">
        <f t="shared" si="426"/>
        <v>0</v>
      </c>
    </row>
    <row r="178" spans="1:29" s="17" customFormat="1" ht="94.5" x14ac:dyDescent="0.25">
      <c r="A178" s="111">
        <f t="shared" si="316"/>
        <v>173</v>
      </c>
      <c r="B178" s="111" t="str">
        <f t="shared" si="275"/>
        <v>VT2*0,8</v>
      </c>
      <c r="C178" s="111" t="str">
        <f t="shared" si="417"/>
        <v>bs</v>
      </c>
      <c r="D178" s="129" t="str">
        <f>V178&amp;W178&amp;X178&amp;Y178&amp;Z178&amp;"
"&amp;AA178&amp;"
"
&amp;AB178</f>
        <v>Các tuyến đường giao thông không đấu nối trực tiếp và thông ra Đường Bàu Lùng đoạn từ Tỉnh lộ 769 đến Hết ranh thửa đất số 4 tờ BĐĐC số 53 có hiện trạng là đường nhựa, bê tông xi măng:
- Có bề rộng ≥5m, cách đường giao thông ≤1.000m.
- Có bề rộng từ ≥3m đến &lt;5m, cách đường giao thông ≤500m.</v>
      </c>
      <c r="E178" s="130"/>
      <c r="F178" s="131"/>
      <c r="G178" s="116">
        <v>2000</v>
      </c>
      <c r="H178" s="113">
        <v>1400</v>
      </c>
      <c r="I178" s="113">
        <v>1200</v>
      </c>
      <c r="J178" s="71">
        <f>VLOOKUP(C178,'[1]1. MA DO'!$E$5:$AB$1933,23,0)</f>
        <v>1.1299999999999999</v>
      </c>
      <c r="K178" s="72">
        <f t="shared" si="312"/>
        <v>1.1299999999999999</v>
      </c>
      <c r="L178" s="72">
        <f t="shared" si="313"/>
        <v>1.1299999999999999</v>
      </c>
      <c r="M178" s="114">
        <f t="shared" ref="M178:U178" si="427">M177</f>
        <v>0</v>
      </c>
      <c r="N178" s="114">
        <f t="shared" si="427"/>
        <v>0</v>
      </c>
      <c r="O178" s="114">
        <f t="shared" si="427"/>
        <v>0</v>
      </c>
      <c r="P178" s="114">
        <f t="shared" si="427"/>
        <v>0</v>
      </c>
      <c r="Q178" s="115">
        <f t="shared" si="427"/>
        <v>4400</v>
      </c>
      <c r="R178" s="115">
        <f t="shared" si="427"/>
        <v>2200</v>
      </c>
      <c r="S178" s="115">
        <f t="shared" si="427"/>
        <v>1700</v>
      </c>
      <c r="T178" s="115">
        <f t="shared" si="427"/>
        <v>1500</v>
      </c>
      <c r="U178" s="115">
        <f t="shared" si="427"/>
        <v>3</v>
      </c>
      <c r="V178" s="115" t="str">
        <f t="shared" si="419"/>
        <v xml:space="preserve">Các tuyến đường giao thông không đấu nối trực tiếp và thông ra </v>
      </c>
      <c r="W178" s="115" t="str">
        <f t="shared" ref="W178:X178" si="428">W177</f>
        <v>Đường Bàu Lùng</v>
      </c>
      <c r="X178" s="115" t="str">
        <f t="shared" si="428"/>
        <v xml:space="preserve"> đoạn từ Tỉnh lộ 769</v>
      </c>
      <c r="Y178" s="115" t="str">
        <f t="shared" si="287"/>
        <v xml:space="preserve"> đến Hết ranh thửa đất số 4 tờ BĐĐC số 53</v>
      </c>
      <c r="Z178" s="115" t="s">
        <v>161</v>
      </c>
      <c r="AA178" s="115" t="str">
        <f t="shared" ref="AA178:AC178" si="429">AA171</f>
        <v>- Có bề rộng ≥5m, cách đường giao thông ≤1.000m.</v>
      </c>
      <c r="AB178" s="115" t="str">
        <f t="shared" si="429"/>
        <v>- Có bề rộng từ ≥3m đến &lt;5m, cách đường giao thông ≤500m.</v>
      </c>
      <c r="AC178" s="115">
        <f t="shared" si="429"/>
        <v>0</v>
      </c>
    </row>
    <row r="179" spans="1:29" s="17" customFormat="1" ht="94.5" x14ac:dyDescent="0.25">
      <c r="A179" s="111">
        <f t="shared" si="316"/>
        <v>174</v>
      </c>
      <c r="B179" s="111" t="str">
        <f t="shared" si="275"/>
        <v>VT3*0,8</v>
      </c>
      <c r="C179" s="111" t="str">
        <f t="shared" si="417"/>
        <v>bs</v>
      </c>
      <c r="D179" s="129" t="str">
        <f>V179&amp;W179&amp;X179&amp;Y179&amp;Z179&amp;"
"&amp;AA179&amp;"
"
&amp;AB179&amp;"
"&amp;AC179</f>
        <v>Các tuyến đường giao thông không đấu nối trực tiếp và thông ra Đường Bàu Lùng đoạn từ Tỉnh lộ 769 đến Hết ranh thửa đất số 4 tờ BĐĐC số 53 có hiện trạng là đường nhựa, bê tông xi măng:
- Có bề rộng ≥5m, cách đường giao thông &gt;1.000m.
- Có bề rộng từ ≥3m đến &lt;5m, cách đường giao thông từ &gt;500m đến ≤1.000m.
- Có bề rộng &lt;3m, cách đường giao thông ≤200m.</v>
      </c>
      <c r="E179" s="130"/>
      <c r="F179" s="131"/>
      <c r="G179" s="116">
        <v>1500</v>
      </c>
      <c r="H179" s="113">
        <v>1100</v>
      </c>
      <c r="I179" s="113">
        <v>900</v>
      </c>
      <c r="J179" s="71">
        <f>VLOOKUP(C179,'[1]1. MA DO'!$E$5:$AB$1933,23,0)</f>
        <v>1.1299999999999999</v>
      </c>
      <c r="K179" s="72">
        <f t="shared" si="312"/>
        <v>1.1299999999999999</v>
      </c>
      <c r="L179" s="72">
        <f t="shared" si="313"/>
        <v>1.1299999999999999</v>
      </c>
      <c r="M179" s="114">
        <f t="shared" ref="M179:U179" si="430">M178</f>
        <v>0</v>
      </c>
      <c r="N179" s="114">
        <f t="shared" si="430"/>
        <v>0</v>
      </c>
      <c r="O179" s="114">
        <f t="shared" si="430"/>
        <v>0</v>
      </c>
      <c r="P179" s="114">
        <f t="shared" si="430"/>
        <v>0</v>
      </c>
      <c r="Q179" s="115">
        <f t="shared" si="430"/>
        <v>4400</v>
      </c>
      <c r="R179" s="115">
        <f t="shared" si="430"/>
        <v>2200</v>
      </c>
      <c r="S179" s="115">
        <f t="shared" si="430"/>
        <v>1700</v>
      </c>
      <c r="T179" s="115">
        <f t="shared" si="430"/>
        <v>1500</v>
      </c>
      <c r="U179" s="115">
        <f t="shared" si="430"/>
        <v>3</v>
      </c>
      <c r="V179" s="115" t="str">
        <f t="shared" si="419"/>
        <v xml:space="preserve">Các tuyến đường giao thông không đấu nối trực tiếp và thông ra </v>
      </c>
      <c r="W179" s="115" t="str">
        <f t="shared" ref="W179:X179" si="431">W178</f>
        <v>Đường Bàu Lùng</v>
      </c>
      <c r="X179" s="115" t="str">
        <f t="shared" si="431"/>
        <v xml:space="preserve"> đoạn từ Tỉnh lộ 769</v>
      </c>
      <c r="Y179" s="115" t="str">
        <f t="shared" si="287"/>
        <v xml:space="preserve"> đến Hết ranh thửa đất số 4 tờ BĐĐC số 53</v>
      </c>
      <c r="Z179" s="115" t="s">
        <v>161</v>
      </c>
      <c r="AA179" s="115" t="str">
        <f t="shared" ref="AA179:AC179" si="432">AA172</f>
        <v>- Có bề rộng ≥5m, cách đường giao thông &gt;1.000m.</v>
      </c>
      <c r="AB179" s="115" t="str">
        <f t="shared" si="432"/>
        <v>- Có bề rộng từ ≥3m đến &lt;5m, cách đường giao thông từ &gt;500m đến ≤1.000m.</v>
      </c>
      <c r="AC179" s="115" t="str">
        <f t="shared" si="432"/>
        <v>- Có bề rộng &lt;3m, cách đường giao thông ≤200m.</v>
      </c>
    </row>
    <row r="180" spans="1:29" s="17" customFormat="1" ht="94.5" x14ac:dyDescent="0.25">
      <c r="A180" s="111">
        <f t="shared" si="316"/>
        <v>175</v>
      </c>
      <c r="B180" s="111" t="str">
        <f t="shared" si="275"/>
        <v>VT4*0,8</v>
      </c>
      <c r="C180" s="111" t="str">
        <f t="shared" si="417"/>
        <v>bs</v>
      </c>
      <c r="D180" s="129" t="str">
        <f>V180&amp;W180&amp;X180&amp;Y180&amp;Z180</f>
        <v>Các tuyến đường giao thông không đấu nối trực tiếp và thông ra Đường Bàu Lùng đoạn từ Tỉnh lộ 769 đến Hết ranh thửa đất số 4 tờ BĐĐC số 53 có hiện trạng là đường nhựa, bê tông xi măng:
- Có bề rộng từ ≥3m đến &lt;5m, cách đường giao thông &gt;1.000m.
- Có bề rộng &lt;3m, cách đường giao thông &gt;200m.</v>
      </c>
      <c r="E180" s="130"/>
      <c r="F180" s="131"/>
      <c r="G180" s="116">
        <v>1400</v>
      </c>
      <c r="H180" s="113">
        <v>980</v>
      </c>
      <c r="I180" s="113">
        <v>840</v>
      </c>
      <c r="J180" s="71">
        <f>VLOOKUP(C180,'[1]1. MA DO'!$E$5:$AB$1933,23,0)</f>
        <v>1.1299999999999999</v>
      </c>
      <c r="K180" s="72">
        <f t="shared" si="312"/>
        <v>1.1299999999999999</v>
      </c>
      <c r="L180" s="72">
        <f t="shared" si="313"/>
        <v>1.1299999999999999</v>
      </c>
      <c r="M180" s="114">
        <f t="shared" ref="M180:U180" si="433">M179</f>
        <v>0</v>
      </c>
      <c r="N180" s="114">
        <f t="shared" si="433"/>
        <v>0</v>
      </c>
      <c r="O180" s="114">
        <f t="shared" si="433"/>
        <v>0</v>
      </c>
      <c r="P180" s="114">
        <f t="shared" si="433"/>
        <v>0</v>
      </c>
      <c r="Q180" s="115">
        <f t="shared" si="433"/>
        <v>4400</v>
      </c>
      <c r="R180" s="115">
        <f t="shared" si="433"/>
        <v>2200</v>
      </c>
      <c r="S180" s="115">
        <f t="shared" si="433"/>
        <v>1700</v>
      </c>
      <c r="T180" s="115">
        <f t="shared" si="433"/>
        <v>1500</v>
      </c>
      <c r="U180" s="115">
        <f t="shared" si="433"/>
        <v>3</v>
      </c>
      <c r="V180" s="115" t="str">
        <f t="shared" si="419"/>
        <v xml:space="preserve">Các tuyến đường giao thông không đấu nối trực tiếp và thông ra </v>
      </c>
      <c r="W180" s="115" t="str">
        <f t="shared" ref="W180:X180" si="434">W179</f>
        <v>Đường Bàu Lùng</v>
      </c>
      <c r="X180" s="115" t="str">
        <f t="shared" si="434"/>
        <v xml:space="preserve"> đoạn từ Tỉnh lộ 769</v>
      </c>
      <c r="Y180" s="115" t="str">
        <f t="shared" si="287"/>
        <v xml:space="preserve"> đến Hết ranh thửa đất số 4 tờ BĐĐC số 53</v>
      </c>
      <c r="Z180" s="115" t="s">
        <v>162</v>
      </c>
      <c r="AA180" s="115">
        <f t="shared" ref="AA180:AC180" si="435">AA173</f>
        <v>0</v>
      </c>
      <c r="AB180" s="115">
        <f t="shared" si="435"/>
        <v>0</v>
      </c>
      <c r="AC180" s="115">
        <f t="shared" si="435"/>
        <v>0</v>
      </c>
    </row>
    <row r="181" spans="1:29" s="17" customFormat="1" ht="47.25" x14ac:dyDescent="0.25">
      <c r="A181" s="111">
        <f t="shared" si="316"/>
        <v>176</v>
      </c>
      <c r="B181" s="111" t="str">
        <f>'Đầu vào (2)'!G176</f>
        <v>bs</v>
      </c>
      <c r="C181" s="111" t="str">
        <f>$B$181</f>
        <v>bs</v>
      </c>
      <c r="D181" s="112" t="str">
        <f>'Đầu vào (2)'!H176</f>
        <v>Đường D1 trong khu dân cư Gam Sky World</v>
      </c>
      <c r="E181" s="112"/>
      <c r="F181" s="112"/>
      <c r="G181" s="43">
        <v>7000</v>
      </c>
      <c r="H181" s="113">
        <v>4900</v>
      </c>
      <c r="I181" s="113">
        <v>4200</v>
      </c>
      <c r="J181" s="71">
        <f>VLOOKUP(C181,'[1]1. MA DO'!$E$5:$AB$1933,23,0)</f>
        <v>1.1299999999999999</v>
      </c>
      <c r="K181" s="72">
        <f t="shared" si="312"/>
        <v>1.1299999999999999</v>
      </c>
      <c r="L181" s="72">
        <f t="shared" si="313"/>
        <v>1.1299999999999999</v>
      </c>
      <c r="M181" s="114"/>
      <c r="N181" s="114"/>
      <c r="O181" s="114"/>
      <c r="P181" s="114"/>
      <c r="Q181" s="115">
        <f>Q62</f>
        <v>7000</v>
      </c>
      <c r="R181" s="115">
        <f>R62</f>
        <v>3300</v>
      </c>
      <c r="S181" s="115">
        <f>S62</f>
        <v>3000</v>
      </c>
      <c r="T181" s="115">
        <f>T62</f>
        <v>2600</v>
      </c>
      <c r="U181" s="75">
        <v>3</v>
      </c>
      <c r="V181" s="115"/>
      <c r="W181" s="115" t="str">
        <f>D181</f>
        <v>Đường D1 trong khu dân cư Gam Sky World</v>
      </c>
      <c r="X181" s="115" t="str">
        <f>" đoạn từ "&amp;E181</f>
        <v xml:space="preserve"> đoạn từ </v>
      </c>
      <c r="Y181" s="115" t="str">
        <f>" đến "&amp;F181</f>
        <v xml:space="preserve"> đến </v>
      </c>
      <c r="Z181" s="115"/>
      <c r="AA181" s="115"/>
      <c r="AB181" s="115"/>
      <c r="AC181" s="115">
        <v>0</v>
      </c>
    </row>
    <row r="182" spans="1:29" s="17" customFormat="1" ht="47.25" x14ac:dyDescent="0.25">
      <c r="A182" s="111">
        <f t="shared" si="316"/>
        <v>177</v>
      </c>
      <c r="B182" s="111" t="str">
        <f>'Đầu vào (2)'!G183</f>
        <v>bs</v>
      </c>
      <c r="C182" s="111" t="str">
        <f>$B$182</f>
        <v>bs</v>
      </c>
      <c r="D182" s="112" t="str">
        <f>'Đầu vào (2)'!H183</f>
        <v>Các đường còn lại trong khu dân cư Gam Sky World</v>
      </c>
      <c r="E182" s="112"/>
      <c r="F182" s="112"/>
      <c r="G182" s="43">
        <v>5800</v>
      </c>
      <c r="H182" s="113">
        <v>4100</v>
      </c>
      <c r="I182" s="113">
        <v>3500</v>
      </c>
      <c r="J182" s="71">
        <f>VLOOKUP(C182,'[1]1. MA DO'!$E$5:$AB$1933,23,0)</f>
        <v>1.1299999999999999</v>
      </c>
      <c r="K182" s="72">
        <f t="shared" si="312"/>
        <v>1.1299999999999999</v>
      </c>
      <c r="L182" s="72">
        <f t="shared" si="313"/>
        <v>1.1299999999999999</v>
      </c>
      <c r="M182" s="114"/>
      <c r="N182" s="114"/>
      <c r="O182" s="114"/>
      <c r="P182" s="114"/>
      <c r="Q182" s="115">
        <f>Q132</f>
        <v>5800</v>
      </c>
      <c r="R182" s="115">
        <f>R132</f>
        <v>2900</v>
      </c>
      <c r="S182" s="115">
        <f>S132</f>
        <v>2000</v>
      </c>
      <c r="T182" s="115">
        <f>T132</f>
        <v>1400</v>
      </c>
      <c r="U182" s="75">
        <v>3</v>
      </c>
      <c r="V182" s="115"/>
      <c r="W182" s="115" t="str">
        <f>D182</f>
        <v>Các đường còn lại trong khu dân cư Gam Sky World</v>
      </c>
      <c r="X182" s="115" t="str">
        <f>" đoạn từ "&amp;E182</f>
        <v xml:space="preserve"> đoạn từ </v>
      </c>
      <c r="Y182" s="115" t="str">
        <f>" đến "&amp;F182</f>
        <v xml:space="preserve"> đến </v>
      </c>
      <c r="Z182" s="115"/>
      <c r="AA182" s="115"/>
      <c r="AB182" s="115"/>
      <c r="AC182" s="115">
        <v>0</v>
      </c>
    </row>
    <row r="183" spans="1:29" ht="31.5" x14ac:dyDescent="0.25">
      <c r="A183" s="118"/>
      <c r="B183" s="119"/>
      <c r="C183" s="119"/>
      <c r="D183" s="120"/>
      <c r="E183" s="121"/>
      <c r="F183" s="121"/>
      <c r="G183" s="122"/>
      <c r="H183" s="123"/>
      <c r="I183" s="123"/>
      <c r="J183" s="124"/>
      <c r="K183" s="125"/>
      <c r="L183" s="125"/>
      <c r="M183" s="75"/>
      <c r="N183" s="75"/>
      <c r="O183" s="75"/>
      <c r="P183" s="75"/>
      <c r="Q183" s="75"/>
      <c r="R183" s="75"/>
      <c r="S183" s="75"/>
      <c r="T183" s="75"/>
      <c r="U183" s="75"/>
      <c r="V183" s="75"/>
      <c r="W183" s="75"/>
      <c r="X183" s="75"/>
      <c r="Y183" s="75"/>
      <c r="Z183" s="115" t="s">
        <v>161</v>
      </c>
      <c r="AA183" s="75"/>
      <c r="AB183" s="75"/>
      <c r="AC183" s="75"/>
    </row>
    <row r="184" spans="1:29" ht="31.5" x14ac:dyDescent="0.25">
      <c r="A184" s="118"/>
      <c r="B184" s="119"/>
      <c r="C184" s="119"/>
      <c r="D184" s="120"/>
      <c r="E184" s="121"/>
      <c r="F184" s="121"/>
      <c r="G184" s="122"/>
      <c r="H184" s="123"/>
      <c r="I184" s="123"/>
      <c r="J184" s="124"/>
      <c r="K184" s="125"/>
      <c r="L184" s="125"/>
      <c r="M184" s="75"/>
      <c r="N184" s="75"/>
      <c r="O184" s="75"/>
      <c r="P184" s="75"/>
      <c r="Q184" s="75"/>
      <c r="R184" s="75"/>
      <c r="S184" s="75"/>
      <c r="T184" s="75"/>
      <c r="U184" s="75"/>
      <c r="V184" s="75"/>
      <c r="W184" s="75"/>
      <c r="X184" s="75"/>
      <c r="Y184" s="75"/>
      <c r="Z184" s="115" t="s">
        <v>161</v>
      </c>
      <c r="AA184" s="75"/>
      <c r="AB184" s="75"/>
      <c r="AC184" s="75"/>
    </row>
    <row r="185" spans="1:29" ht="94.5" x14ac:dyDescent="0.25">
      <c r="A185" s="118"/>
      <c r="B185" s="119"/>
      <c r="C185" s="119"/>
      <c r="D185" s="120"/>
      <c r="E185" s="121"/>
      <c r="F185" s="121"/>
      <c r="G185" s="122"/>
      <c r="H185" s="123"/>
      <c r="I185" s="123"/>
      <c r="J185" s="124"/>
      <c r="K185" s="125"/>
      <c r="L185" s="125"/>
      <c r="M185" s="75"/>
      <c r="N185" s="75"/>
      <c r="O185" s="75"/>
      <c r="P185" s="75"/>
      <c r="Q185" s="75"/>
      <c r="R185" s="75"/>
      <c r="S185" s="75"/>
      <c r="T185" s="75"/>
      <c r="U185" s="75"/>
      <c r="V185" s="75"/>
      <c r="W185" s="75"/>
      <c r="X185" s="75"/>
      <c r="Y185" s="75"/>
      <c r="Z185" s="115" t="s">
        <v>162</v>
      </c>
      <c r="AA185" s="75"/>
      <c r="AB185" s="75"/>
      <c r="AC185" s="75"/>
    </row>
    <row r="186" spans="1:29" ht="31.5" x14ac:dyDescent="0.25">
      <c r="A186" s="118"/>
      <c r="B186" s="119"/>
      <c r="C186" s="119"/>
      <c r="D186" s="120"/>
      <c r="E186" s="121"/>
      <c r="F186" s="121"/>
      <c r="G186" s="122"/>
      <c r="H186" s="123"/>
      <c r="I186" s="123"/>
      <c r="J186" s="124"/>
      <c r="K186" s="125"/>
      <c r="L186" s="125"/>
      <c r="M186" s="75"/>
      <c r="N186" s="75"/>
      <c r="O186" s="75"/>
      <c r="P186" s="75"/>
      <c r="Q186" s="75"/>
      <c r="R186" s="75"/>
      <c r="S186" s="75"/>
      <c r="T186" s="75"/>
      <c r="U186" s="75"/>
      <c r="V186" s="75"/>
      <c r="W186" s="75"/>
      <c r="X186" s="75"/>
      <c r="Y186" s="75"/>
      <c r="Z186" s="115" t="s">
        <v>161</v>
      </c>
      <c r="AA186" s="75"/>
      <c r="AB186" s="75"/>
      <c r="AC186" s="75"/>
    </row>
    <row r="187" spans="1:29" ht="31.5" x14ac:dyDescent="0.25">
      <c r="A187" s="118"/>
      <c r="B187" s="119"/>
      <c r="C187" s="119"/>
      <c r="D187" s="120"/>
      <c r="E187" s="121"/>
      <c r="F187" s="121"/>
      <c r="G187" s="122"/>
      <c r="H187" s="123"/>
      <c r="I187" s="123"/>
      <c r="J187" s="124"/>
      <c r="K187" s="125"/>
      <c r="L187" s="125"/>
      <c r="M187" s="75"/>
      <c r="N187" s="75"/>
      <c r="O187" s="75"/>
      <c r="P187" s="75"/>
      <c r="Q187" s="75"/>
      <c r="R187" s="75"/>
      <c r="S187" s="75"/>
      <c r="T187" s="75"/>
      <c r="U187" s="75"/>
      <c r="V187" s="75"/>
      <c r="W187" s="75"/>
      <c r="X187" s="75"/>
      <c r="Y187" s="75"/>
      <c r="Z187" s="115" t="s">
        <v>161</v>
      </c>
      <c r="AA187" s="75"/>
      <c r="AB187" s="75"/>
      <c r="AC187" s="75"/>
    </row>
    <row r="188" spans="1:29" ht="94.5" x14ac:dyDescent="0.25">
      <c r="A188" s="118"/>
      <c r="B188" s="119"/>
      <c r="C188" s="119"/>
      <c r="D188" s="120"/>
      <c r="E188" s="121"/>
      <c r="F188" s="121"/>
      <c r="G188" s="122"/>
      <c r="H188" s="123"/>
      <c r="I188" s="123"/>
      <c r="J188" s="124"/>
      <c r="K188" s="125"/>
      <c r="L188" s="125"/>
      <c r="M188" s="75"/>
      <c r="N188" s="75"/>
      <c r="O188" s="75"/>
      <c r="P188" s="75"/>
      <c r="Q188" s="75"/>
      <c r="R188" s="75"/>
      <c r="S188" s="75"/>
      <c r="T188" s="75"/>
      <c r="U188" s="75"/>
      <c r="V188" s="75"/>
      <c r="W188" s="75"/>
      <c r="X188" s="75"/>
      <c r="Y188" s="75"/>
      <c r="Z188" s="115" t="s">
        <v>162</v>
      </c>
      <c r="AA188" s="75"/>
      <c r="AB188" s="75"/>
      <c r="AC188" s="75"/>
    </row>
  </sheetData>
  <autoFilter ref="A5:WVZ188" xr:uid="{71188152-D8C1-4AE3-BDCA-17FB50886442}">
    <filterColumn colId="12" showButton="0"/>
    <filterColumn colId="13" showButton="0"/>
    <filterColumn colId="14" showButton="0"/>
  </autoFilter>
  <mergeCells count="159">
    <mergeCell ref="A1:R2"/>
    <mergeCell ref="K3:L3"/>
    <mergeCell ref="D147:F147"/>
    <mergeCell ref="D148:F148"/>
    <mergeCell ref="D149:F149"/>
    <mergeCell ref="D150:F150"/>
    <mergeCell ref="D151:F151"/>
    <mergeCell ref="D152:F152"/>
    <mergeCell ref="D175:F175"/>
    <mergeCell ref="D136:F136"/>
    <mergeCell ref="D137:F137"/>
    <mergeCell ref="D138:F138"/>
    <mergeCell ref="D140:F140"/>
    <mergeCell ref="D141:F141"/>
    <mergeCell ref="D142:F142"/>
    <mergeCell ref="D143:F143"/>
    <mergeCell ref="D144:F144"/>
    <mergeCell ref="D145:F145"/>
    <mergeCell ref="D126:F126"/>
    <mergeCell ref="D127:F127"/>
    <mergeCell ref="D128:F128"/>
    <mergeCell ref="D129:F129"/>
    <mergeCell ref="D130:F130"/>
    <mergeCell ref="D131:F131"/>
    <mergeCell ref="D154:F154"/>
    <mergeCell ref="D155:F155"/>
    <mergeCell ref="D156:F156"/>
    <mergeCell ref="D157:F157"/>
    <mergeCell ref="D158:F158"/>
    <mergeCell ref="D159:F159"/>
    <mergeCell ref="D161:F161"/>
    <mergeCell ref="D162:F162"/>
    <mergeCell ref="D163:F163"/>
    <mergeCell ref="D178:F178"/>
    <mergeCell ref="D179:F179"/>
    <mergeCell ref="D180:F180"/>
    <mergeCell ref="D164:F164"/>
    <mergeCell ref="D165:F165"/>
    <mergeCell ref="D166:F166"/>
    <mergeCell ref="D168:F168"/>
    <mergeCell ref="D169:F169"/>
    <mergeCell ref="D170:F170"/>
    <mergeCell ref="D171:F171"/>
    <mergeCell ref="D172:F172"/>
    <mergeCell ref="D173:F173"/>
    <mergeCell ref="D176:F176"/>
    <mergeCell ref="D177:F177"/>
    <mergeCell ref="D133:F133"/>
    <mergeCell ref="D134:F134"/>
    <mergeCell ref="D135:F135"/>
    <mergeCell ref="D119:F119"/>
    <mergeCell ref="D120:F120"/>
    <mergeCell ref="D121:F121"/>
    <mergeCell ref="D122:F122"/>
    <mergeCell ref="D123:F123"/>
    <mergeCell ref="D124:F124"/>
    <mergeCell ref="M4:P5"/>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03:F103"/>
    <mergeCell ref="D91:F91"/>
    <mergeCell ref="D92:F92"/>
    <mergeCell ref="D93:F93"/>
    <mergeCell ref="D94:F94"/>
    <mergeCell ref="D95:F95"/>
    <mergeCell ref="D96:F96"/>
    <mergeCell ref="D98:F98"/>
    <mergeCell ref="D99:F99"/>
    <mergeCell ref="D100:F100"/>
    <mergeCell ref="D101:F101"/>
    <mergeCell ref="D102:F102"/>
    <mergeCell ref="D89:F89"/>
    <mergeCell ref="D87:F87"/>
    <mergeCell ref="D88:F88"/>
    <mergeCell ref="D75:F75"/>
    <mergeCell ref="D63:F63"/>
    <mergeCell ref="D64:F64"/>
    <mergeCell ref="D65:F65"/>
    <mergeCell ref="D66:F66"/>
    <mergeCell ref="D67:F67"/>
    <mergeCell ref="D68:F68"/>
    <mergeCell ref="D70:F70"/>
    <mergeCell ref="D71:F71"/>
    <mergeCell ref="D72:F72"/>
    <mergeCell ref="D73:F73"/>
    <mergeCell ref="D74:F74"/>
    <mergeCell ref="D77:F77"/>
    <mergeCell ref="D78:F78"/>
    <mergeCell ref="D79:F79"/>
    <mergeCell ref="D80:F80"/>
    <mergeCell ref="D81:F81"/>
    <mergeCell ref="D82:F82"/>
    <mergeCell ref="D84:F84"/>
    <mergeCell ref="D85:F85"/>
    <mergeCell ref="D86:F86"/>
    <mergeCell ref="D61:F61"/>
    <mergeCell ref="D49:F49"/>
    <mergeCell ref="D50:F50"/>
    <mergeCell ref="D51:F51"/>
    <mergeCell ref="D52:F52"/>
    <mergeCell ref="D53:F53"/>
    <mergeCell ref="D54:F54"/>
    <mergeCell ref="D56:F56"/>
    <mergeCell ref="D57:F57"/>
    <mergeCell ref="D58:F58"/>
    <mergeCell ref="D59:F59"/>
    <mergeCell ref="D60:F60"/>
    <mergeCell ref="D47:F47"/>
    <mergeCell ref="D35:F35"/>
    <mergeCell ref="D36:F36"/>
    <mergeCell ref="D37:F37"/>
    <mergeCell ref="D38:F38"/>
    <mergeCell ref="D39:F39"/>
    <mergeCell ref="D40:F40"/>
    <mergeCell ref="D42:F42"/>
    <mergeCell ref="D43:F43"/>
    <mergeCell ref="D44:F44"/>
    <mergeCell ref="D45:F45"/>
    <mergeCell ref="D46:F46"/>
    <mergeCell ref="D33:F33"/>
    <mergeCell ref="D21:F21"/>
    <mergeCell ref="D22:F22"/>
    <mergeCell ref="D23:F23"/>
    <mergeCell ref="D24:F24"/>
    <mergeCell ref="D25:F25"/>
    <mergeCell ref="D26:F26"/>
    <mergeCell ref="D28:F28"/>
    <mergeCell ref="D29:F29"/>
    <mergeCell ref="D30:F30"/>
    <mergeCell ref="D31:F31"/>
    <mergeCell ref="D32:F32"/>
    <mergeCell ref="G4:G5"/>
    <mergeCell ref="J4:J5"/>
    <mergeCell ref="H4:H5"/>
    <mergeCell ref="I4:I5"/>
    <mergeCell ref="K4:K5"/>
    <mergeCell ref="L4:L5"/>
    <mergeCell ref="D19:F19"/>
    <mergeCell ref="D14:F14"/>
    <mergeCell ref="D15:F15"/>
    <mergeCell ref="D16:F16"/>
    <mergeCell ref="D17:F17"/>
    <mergeCell ref="D18:F18"/>
    <mergeCell ref="D7:F7"/>
    <mergeCell ref="D8:F8"/>
    <mergeCell ref="D9:F9"/>
    <mergeCell ref="D10:F10"/>
    <mergeCell ref="D11:F11"/>
    <mergeCell ref="D12:F12"/>
  </mergeCells>
  <phoneticPr fontId="14" type="noConversion"/>
  <printOptions horizontalCentered="1" verticalCentered="1"/>
  <pageMargins left="0.2" right="0.2" top="0.2" bottom="0.2" header="0.2" footer="0.2"/>
  <pageSetup paperSize="9" scale="68" orientation="landscape" r:id="rId1"/>
  <headerFooter differentFirst="1"/>
  <rowBreaks count="1" manualBreakCount="1">
    <brk id="165"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82"/>
  <sheetViews>
    <sheetView tabSelected="1" view="pageBreakPreview" zoomScale="70" zoomScaleNormal="85" zoomScaleSheetLayoutView="70" workbookViewId="0">
      <selection activeCell="R7" sqref="R7"/>
    </sheetView>
  </sheetViews>
  <sheetFormatPr defaultColWidth="9.140625" defaultRowHeight="18.75" x14ac:dyDescent="0.25"/>
  <cols>
    <col min="1" max="1" width="5.42578125" style="2" customWidth="1"/>
    <col min="2" max="6" width="12.5703125" style="3" hidden="1" customWidth="1"/>
    <col min="7" max="7" width="16.7109375" style="3" hidden="1" customWidth="1"/>
    <col min="8" max="8" width="12.5703125" style="3" hidden="1" customWidth="1"/>
    <col min="9" max="10" width="21.5703125" style="70" hidden="1" customWidth="1"/>
    <col min="11" max="11" width="48.140625" style="4" customWidth="1"/>
    <col min="12" max="12" width="32.5703125" style="5" customWidth="1"/>
    <col min="13" max="13" width="35.28515625" style="5" customWidth="1"/>
    <col min="14" max="14" width="18" style="5" hidden="1" customWidth="1"/>
    <col min="15" max="15" width="18" style="60" hidden="1" customWidth="1"/>
    <col min="16" max="17" width="17.42578125" style="59" customWidth="1"/>
    <col min="18" max="18" width="17.42578125" style="62"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45" hidden="1" customWidth="1"/>
    <col min="35" max="35" width="9.140625" style="45" hidden="1" customWidth="1"/>
    <col min="36" max="36" width="9.140625" style="6" hidden="1" customWidth="1"/>
    <col min="37" max="39" width="9.140625" style="6" customWidth="1"/>
    <col min="40"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47" t="s">
        <v>201</v>
      </c>
      <c r="B1" s="147"/>
      <c r="C1" s="147"/>
      <c r="D1" s="147"/>
      <c r="E1" s="147"/>
      <c r="F1" s="147"/>
      <c r="G1" s="147"/>
      <c r="H1" s="147"/>
      <c r="I1" s="147"/>
      <c r="J1" s="147"/>
      <c r="K1" s="147"/>
      <c r="L1" s="147"/>
      <c r="M1" s="147"/>
      <c r="N1" s="147"/>
      <c r="O1" s="147"/>
      <c r="P1" s="147"/>
      <c r="Q1" s="147"/>
      <c r="R1" s="147"/>
      <c r="S1" s="74"/>
      <c r="T1" s="74"/>
      <c r="U1" s="74"/>
      <c r="V1" s="74"/>
      <c r="W1" s="75"/>
      <c r="X1" s="75"/>
      <c r="Y1" s="75"/>
      <c r="Z1" s="75"/>
      <c r="AA1" s="75"/>
      <c r="AB1" s="76"/>
      <c r="AC1" s="76"/>
      <c r="AD1" s="76"/>
      <c r="AE1" s="76"/>
      <c r="AF1" s="76"/>
      <c r="AG1" s="76"/>
      <c r="AH1" s="76"/>
      <c r="AI1" s="76"/>
      <c r="AJ1" s="75"/>
    </row>
    <row r="2" spans="1:36" ht="30" customHeight="1" x14ac:dyDescent="0.25">
      <c r="A2" s="147"/>
      <c r="B2" s="147"/>
      <c r="C2" s="147"/>
      <c r="D2" s="147"/>
      <c r="E2" s="147"/>
      <c r="F2" s="147"/>
      <c r="G2" s="147"/>
      <c r="H2" s="147"/>
      <c r="I2" s="147"/>
      <c r="J2" s="147"/>
      <c r="K2" s="147"/>
      <c r="L2" s="147"/>
      <c r="M2" s="147"/>
      <c r="N2" s="147"/>
      <c r="O2" s="147"/>
      <c r="P2" s="147"/>
      <c r="Q2" s="147"/>
      <c r="R2" s="147"/>
      <c r="S2" s="74"/>
      <c r="T2" s="74"/>
      <c r="U2" s="74"/>
      <c r="V2" s="74"/>
      <c r="W2" s="75"/>
      <c r="X2" s="75"/>
      <c r="Y2" s="75"/>
      <c r="Z2" s="75"/>
      <c r="AA2" s="75"/>
      <c r="AB2" s="76"/>
      <c r="AC2" s="76"/>
      <c r="AD2" s="76"/>
      <c r="AE2" s="76"/>
      <c r="AF2" s="76"/>
      <c r="AG2" s="76"/>
      <c r="AH2" s="76"/>
      <c r="AI2" s="76"/>
      <c r="AJ2" s="75"/>
    </row>
    <row r="3" spans="1:36" ht="18.75" customHeight="1" x14ac:dyDescent="0.25">
      <c r="A3" s="74"/>
      <c r="B3" s="74"/>
      <c r="C3" s="74"/>
      <c r="D3" s="74"/>
      <c r="E3" s="74"/>
      <c r="F3" s="74"/>
      <c r="G3" s="74"/>
      <c r="H3" s="74"/>
      <c r="I3" s="77"/>
      <c r="J3" s="77"/>
      <c r="K3" s="74"/>
      <c r="L3" s="74"/>
      <c r="M3" s="74"/>
      <c r="N3" s="74"/>
      <c r="O3" s="78"/>
      <c r="P3" s="79"/>
      <c r="Q3" s="148" t="s">
        <v>200</v>
      </c>
      <c r="R3" s="148"/>
      <c r="S3" s="74"/>
      <c r="T3" s="74"/>
      <c r="U3" s="74"/>
      <c r="V3" s="74"/>
      <c r="W3" s="75"/>
      <c r="X3" s="75"/>
      <c r="Y3" s="75"/>
      <c r="Z3" s="75"/>
      <c r="AA3" s="75"/>
      <c r="AB3" s="76"/>
      <c r="AC3" s="76"/>
      <c r="AD3" s="76"/>
      <c r="AE3" s="76"/>
      <c r="AF3" s="76"/>
      <c r="AG3" s="76"/>
      <c r="AH3" s="76"/>
      <c r="AI3" s="76"/>
      <c r="AJ3" s="75"/>
    </row>
    <row r="4" spans="1:36" s="73" customFormat="1" ht="83.25" customHeight="1" x14ac:dyDescent="0.25">
      <c r="A4" s="80" t="s">
        <v>0</v>
      </c>
      <c r="B4" s="80" t="s">
        <v>1</v>
      </c>
      <c r="C4" s="80"/>
      <c r="D4" s="80"/>
      <c r="E4" s="80"/>
      <c r="F4" s="80"/>
      <c r="G4" s="80"/>
      <c r="H4" s="80"/>
      <c r="I4" s="81"/>
      <c r="J4" s="81"/>
      <c r="K4" s="80" t="s">
        <v>2</v>
      </c>
      <c r="L4" s="80" t="s">
        <v>3</v>
      </c>
      <c r="M4" s="82" t="s">
        <v>4</v>
      </c>
      <c r="N4" s="150" t="s">
        <v>197</v>
      </c>
      <c r="O4" s="150" t="s">
        <v>198</v>
      </c>
      <c r="P4" s="150" t="s">
        <v>84</v>
      </c>
      <c r="Q4" s="150" t="s">
        <v>91</v>
      </c>
      <c r="R4" s="151" t="s">
        <v>199</v>
      </c>
      <c r="S4" s="80" t="s">
        <v>5</v>
      </c>
      <c r="T4" s="80"/>
      <c r="U4" s="80"/>
      <c r="V4" s="80"/>
      <c r="W4" s="83">
        <v>1.8</v>
      </c>
      <c r="X4" s="83">
        <v>1.4</v>
      </c>
      <c r="Y4" s="83">
        <v>1.2</v>
      </c>
      <c r="Z4" s="83">
        <v>1.1000000000000001</v>
      </c>
      <c r="AA4" s="83"/>
      <c r="AB4" s="84" t="s">
        <v>5</v>
      </c>
      <c r="AC4" s="84"/>
      <c r="AD4" s="84"/>
      <c r="AE4" s="84"/>
      <c r="AF4" s="85"/>
      <c r="AG4" s="85"/>
      <c r="AH4" s="85"/>
      <c r="AI4" s="85"/>
      <c r="AJ4" s="86"/>
    </row>
    <row r="5" spans="1:36" s="19" customFormat="1" ht="30" customHeight="1" x14ac:dyDescent="0.25">
      <c r="A5" s="87"/>
      <c r="B5" s="87"/>
      <c r="C5" s="87"/>
      <c r="D5" s="80" t="s">
        <v>173</v>
      </c>
      <c r="E5" s="80" t="s">
        <v>174</v>
      </c>
      <c r="F5" s="80"/>
      <c r="G5" s="80" t="s">
        <v>175</v>
      </c>
      <c r="H5" s="88"/>
      <c r="I5" s="81" t="s">
        <v>170</v>
      </c>
      <c r="J5" s="81" t="s">
        <v>171</v>
      </c>
      <c r="K5" s="87" t="str">
        <f>'ĐẤT PNN'!D5</f>
        <v>Xã Bình An</v>
      </c>
      <c r="L5" s="87"/>
      <c r="M5" s="87"/>
      <c r="N5" s="150"/>
      <c r="O5" s="150"/>
      <c r="P5" s="150"/>
      <c r="Q5" s="150"/>
      <c r="R5" s="152"/>
      <c r="S5" s="89"/>
      <c r="T5" s="87"/>
      <c r="U5" s="87"/>
      <c r="V5" s="87"/>
      <c r="W5" s="90">
        <v>1</v>
      </c>
      <c r="X5" s="90">
        <v>1</v>
      </c>
      <c r="Y5" s="90"/>
      <c r="Z5" s="90">
        <v>1</v>
      </c>
      <c r="AA5" s="90">
        <v>1</v>
      </c>
      <c r="AB5" s="91">
        <v>1</v>
      </c>
      <c r="AC5" s="92"/>
      <c r="AD5" s="92">
        <v>1</v>
      </c>
      <c r="AE5" s="92">
        <v>1</v>
      </c>
      <c r="AF5" s="93">
        <v>1</v>
      </c>
      <c r="AG5" s="93">
        <v>1</v>
      </c>
      <c r="AH5" s="93"/>
      <c r="AI5" s="93">
        <v>1</v>
      </c>
      <c r="AJ5" s="94"/>
    </row>
    <row r="6" spans="1:36" s="17" customFormat="1" ht="57" customHeight="1" x14ac:dyDescent="0.25">
      <c r="A6" s="95">
        <f>'ĐẤT PNN'!A6</f>
        <v>1</v>
      </c>
      <c r="B6" s="95" t="str">
        <f>'ĐẤT PNN'!B6</f>
        <v>LT1NT1_D2</v>
      </c>
      <c r="C6" s="111" t="str">
        <f>$B$6</f>
        <v>LT1NT1_D2</v>
      </c>
      <c r="D6" s="96" t="s">
        <v>176</v>
      </c>
      <c r="E6" s="96" t="s">
        <v>78</v>
      </c>
      <c r="F6" s="96" t="s">
        <v>177</v>
      </c>
      <c r="G6" s="96" t="s">
        <v>178</v>
      </c>
      <c r="H6" s="95" t="str">
        <f>E6&amp;G6&amp;D$6&amp;$N$6</f>
        <v>Xã Bình AnCác đường nhóm IVị trí 1220</v>
      </c>
      <c r="I6" s="69" t="s">
        <v>165</v>
      </c>
      <c r="J6" s="69" t="s">
        <v>164</v>
      </c>
      <c r="K6" s="97" t="str">
        <f>'ĐẤT PNN'!D6</f>
        <v>Quốc lộ 51</v>
      </c>
      <c r="L6" s="97" t="str">
        <f>'ĐẤT PNN'!E6</f>
        <v>Trung tâm huấn luyện chó nghiệp vụ Quân Khuyển</v>
      </c>
      <c r="M6" s="97" t="str">
        <f>'ĐẤT PNN'!F6</f>
        <v>Mũi tàu</v>
      </c>
      <c r="N6" s="98">
        <f>S6</f>
        <v>220</v>
      </c>
      <c r="O6" s="99">
        <f>AB6</f>
        <v>180</v>
      </c>
      <c r="P6" s="100">
        <v>730</v>
      </c>
      <c r="Q6" s="100">
        <v>600</v>
      </c>
      <c r="R6" s="44">
        <f>VLOOKUP(C6,'[1]1. MA DO'!$E$5:$AJ$1933,32,0)</f>
        <v>1.1599999999999999</v>
      </c>
      <c r="S6" s="101">
        <v>220</v>
      </c>
      <c r="T6" s="101">
        <v>200</v>
      </c>
      <c r="U6" s="101">
        <v>180</v>
      </c>
      <c r="V6" s="101">
        <v>150</v>
      </c>
      <c r="W6" s="102">
        <f>ROUND(S6*10/3,-1)</f>
        <v>730</v>
      </c>
      <c r="X6" s="102">
        <f>ROUND(T6*2.5,-1)</f>
        <v>500</v>
      </c>
      <c r="Y6" s="102">
        <f>ROUND(U6*2.2,-1)</f>
        <v>400</v>
      </c>
      <c r="Z6" s="102">
        <f>ROUND(V6*1.8,-1)</f>
        <v>270</v>
      </c>
      <c r="AA6" s="103">
        <v>1</v>
      </c>
      <c r="AB6" s="104">
        <v>180</v>
      </c>
      <c r="AC6" s="104">
        <v>170</v>
      </c>
      <c r="AD6" s="104">
        <v>160</v>
      </c>
      <c r="AE6" s="104">
        <v>150</v>
      </c>
      <c r="AF6" s="102">
        <f>ROUND(AB6*10/3,-1)</f>
        <v>600</v>
      </c>
      <c r="AG6" s="102">
        <f>ROUND(AC6*2.5,-1)</f>
        <v>430</v>
      </c>
      <c r="AH6" s="102">
        <f>ROUND(AD6*2.2,-1)</f>
        <v>350</v>
      </c>
      <c r="AI6" s="102">
        <f>ROUND(AE6*1.8,-1)</f>
        <v>270</v>
      </c>
      <c r="AJ6" s="105">
        <f>'ĐẤT PNN'!I6-'ĐẤT NN'!P6</f>
        <v>5870</v>
      </c>
    </row>
    <row r="7" spans="1:36" s="17" customFormat="1" ht="94.5" customHeight="1" x14ac:dyDescent="0.25">
      <c r="A7" s="95">
        <f>'ĐẤT PNN'!A7</f>
        <v>2</v>
      </c>
      <c r="B7" s="95" t="str">
        <f>'ĐẤT PNN'!B7</f>
        <v>VT2</v>
      </c>
      <c r="C7" s="111" t="str">
        <f t="shared" ref="C7:C12" si="0">$B$6</f>
        <v>LT1NT1_D2</v>
      </c>
      <c r="D7" s="96" t="s">
        <v>179</v>
      </c>
      <c r="E7" s="96" t="s">
        <v>78</v>
      </c>
      <c r="F7" s="96" t="s">
        <v>180</v>
      </c>
      <c r="G7" s="96" t="s">
        <v>178</v>
      </c>
      <c r="H7" s="95" t="str">
        <f t="shared" ref="H7:H26" si="1">E7&amp;G7&amp;D$6&amp;$N$6</f>
        <v>Xã Bình AnCác đường nhóm IVị trí 1220</v>
      </c>
      <c r="I7" s="95"/>
      <c r="J7" s="95"/>
      <c r="K7" s="149" t="str">
        <f>'ĐẤT PNN'!D7</f>
        <v>Các tuyến đường giao thông đấu nối trực tiếp ra Quốc lộ 51 đoạn từ Trung tâm huấn luyện chó nghiệp vụ Quân Khuyển đến Mũi tàu có hiện trạng là đường nhựa, bê tông xi măng:
- Có bề rộng ≥5m, cách đường giao thông ≤1.000m.
- Có bề rộng từ ≥3m đến &lt;5m, cách đường giao thông ≤500m.</v>
      </c>
      <c r="L7" s="149"/>
      <c r="M7" s="149"/>
      <c r="N7" s="100">
        <f t="shared" ref="N7:N12" si="2">IF(B7="VT2",T7,IF(B7="VT3",U7,IF(B7="VT2*0,8",T7,IF(B7="VT3*0,8",U7,V7))))</f>
        <v>200</v>
      </c>
      <c r="O7" s="100">
        <f t="shared" ref="O7:O12" si="3">IF(B7="VT2",AC7,IF(B7="VT3",AD7,IF(B7="VT2*0,8",AC7,IF(B7="VT3*0,8",AD7,AE7))))</f>
        <v>170</v>
      </c>
      <c r="P7" s="100">
        <v>500</v>
      </c>
      <c r="Q7" s="100">
        <v>430</v>
      </c>
      <c r="R7" s="44">
        <f>VLOOKUP(C7,'[1]1. MA DO'!$E$5:$AJ$1933,32,0)</f>
        <v>1.1599999999999999</v>
      </c>
      <c r="S7" s="106">
        <f>S6</f>
        <v>220</v>
      </c>
      <c r="T7" s="106">
        <f t="shared" ref="T7:V12" si="4">T6</f>
        <v>200</v>
      </c>
      <c r="U7" s="106">
        <f t="shared" si="4"/>
        <v>180</v>
      </c>
      <c r="V7" s="106">
        <f t="shared" si="4"/>
        <v>150</v>
      </c>
      <c r="W7" s="102">
        <f t="shared" ref="W7:W70" si="5">ROUND(S7*10/3,-1)</f>
        <v>730</v>
      </c>
      <c r="X7" s="102">
        <f t="shared" ref="X7:X70" si="6">ROUND(T7*2.5,-1)</f>
        <v>500</v>
      </c>
      <c r="Y7" s="102">
        <f t="shared" ref="Y7:Y70" si="7">ROUND(U7*2.2,-1)</f>
        <v>400</v>
      </c>
      <c r="Z7" s="102">
        <f t="shared" ref="Z7:Z70" si="8">ROUND(V7*1.8,-1)</f>
        <v>270</v>
      </c>
      <c r="AA7" s="103">
        <f>'ĐẤT PNN'!U7</f>
        <v>1</v>
      </c>
      <c r="AB7" s="106">
        <f>AB6</f>
        <v>180</v>
      </c>
      <c r="AC7" s="106">
        <f t="shared" ref="AC7:AE12" si="9">AC6</f>
        <v>170</v>
      </c>
      <c r="AD7" s="106">
        <f t="shared" si="9"/>
        <v>160</v>
      </c>
      <c r="AE7" s="106">
        <f t="shared" si="9"/>
        <v>150</v>
      </c>
      <c r="AF7" s="102">
        <f t="shared" ref="AF7:AF70" si="10">ROUND(AB7*10/3,-1)</f>
        <v>600</v>
      </c>
      <c r="AG7" s="102">
        <f t="shared" ref="AG7:AG70" si="11">ROUND(AC7*2.5,-1)</f>
        <v>430</v>
      </c>
      <c r="AH7" s="102">
        <f t="shared" ref="AH7:AH70" si="12">ROUND(AD7*2.2,-1)</f>
        <v>350</v>
      </c>
      <c r="AI7" s="102">
        <f t="shared" ref="AI7:AI70" si="13">ROUND(AE7*1.8,-1)</f>
        <v>270</v>
      </c>
      <c r="AJ7" s="105">
        <f>'ĐẤT PNN'!I7-'ĐẤT NN'!P7</f>
        <v>2100</v>
      </c>
    </row>
    <row r="8" spans="1:36" s="17" customFormat="1" ht="110.25" customHeight="1" x14ac:dyDescent="0.25">
      <c r="A8" s="95">
        <f>'ĐẤT PNN'!A8</f>
        <v>3</v>
      </c>
      <c r="B8" s="95" t="str">
        <f>'ĐẤT PNN'!B8</f>
        <v>VT3</v>
      </c>
      <c r="C8" s="111" t="str">
        <f t="shared" si="0"/>
        <v>LT1NT1_D2</v>
      </c>
      <c r="D8" s="96" t="s">
        <v>181</v>
      </c>
      <c r="E8" s="96" t="s">
        <v>78</v>
      </c>
      <c r="F8" s="96" t="s">
        <v>182</v>
      </c>
      <c r="G8" s="96" t="s">
        <v>178</v>
      </c>
      <c r="H8" s="95" t="str">
        <f t="shared" si="1"/>
        <v>Xã Bình AnCác đường nhóm IVị trí 1220</v>
      </c>
      <c r="I8" s="95"/>
      <c r="J8" s="95"/>
      <c r="K8" s="149" t="str">
        <f>'ĐẤT PNN'!D8</f>
        <v>Các tuyến đường giao thông đấu nối trực tiếp ra Quốc lộ 51 đoạn từ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L8" s="149"/>
      <c r="M8" s="149"/>
      <c r="N8" s="100">
        <f t="shared" si="2"/>
        <v>180</v>
      </c>
      <c r="O8" s="100">
        <f t="shared" si="3"/>
        <v>160</v>
      </c>
      <c r="P8" s="100">
        <v>400</v>
      </c>
      <c r="Q8" s="100">
        <v>350</v>
      </c>
      <c r="R8" s="44">
        <f>VLOOKUP(C8,'[1]1. MA DO'!$E$5:$AJ$1933,32,0)</f>
        <v>1.1599999999999999</v>
      </c>
      <c r="S8" s="106">
        <f t="shared" ref="S8:S12" si="14">S7</f>
        <v>220</v>
      </c>
      <c r="T8" s="106">
        <f t="shared" si="4"/>
        <v>200</v>
      </c>
      <c r="U8" s="106">
        <f t="shared" si="4"/>
        <v>180</v>
      </c>
      <c r="V8" s="106">
        <f t="shared" si="4"/>
        <v>150</v>
      </c>
      <c r="W8" s="102">
        <f t="shared" si="5"/>
        <v>730</v>
      </c>
      <c r="X8" s="102">
        <f t="shared" si="6"/>
        <v>500</v>
      </c>
      <c r="Y8" s="102">
        <f t="shared" si="7"/>
        <v>400</v>
      </c>
      <c r="Z8" s="102">
        <f t="shared" si="8"/>
        <v>270</v>
      </c>
      <c r="AA8" s="103">
        <f>'ĐẤT PNN'!U8</f>
        <v>1</v>
      </c>
      <c r="AB8" s="106">
        <f t="shared" ref="AB8:AB12" si="15">AB7</f>
        <v>180</v>
      </c>
      <c r="AC8" s="106">
        <f t="shared" si="9"/>
        <v>170</v>
      </c>
      <c r="AD8" s="106">
        <f t="shared" si="9"/>
        <v>160</v>
      </c>
      <c r="AE8" s="106">
        <f t="shared" si="9"/>
        <v>150</v>
      </c>
      <c r="AF8" s="102">
        <f t="shared" si="10"/>
        <v>600</v>
      </c>
      <c r="AG8" s="102">
        <f t="shared" si="11"/>
        <v>430</v>
      </c>
      <c r="AH8" s="102">
        <f t="shared" si="12"/>
        <v>350</v>
      </c>
      <c r="AI8" s="102">
        <f t="shared" si="13"/>
        <v>270</v>
      </c>
      <c r="AJ8" s="105">
        <f>'ĐẤT PNN'!I8-'ĐẤT NN'!P8</f>
        <v>1600</v>
      </c>
    </row>
    <row r="9" spans="1:36" s="17" customFormat="1" ht="63" customHeight="1" x14ac:dyDescent="0.25">
      <c r="A9" s="95">
        <f>'ĐẤT PNN'!A9</f>
        <v>4</v>
      </c>
      <c r="B9" s="95" t="str">
        <f>'ĐẤT PNN'!B9</f>
        <v>VT4</v>
      </c>
      <c r="C9" s="111" t="str">
        <f t="shared" si="0"/>
        <v>LT1NT1_D2</v>
      </c>
      <c r="D9" s="96" t="s">
        <v>183</v>
      </c>
      <c r="E9" s="96" t="s">
        <v>78</v>
      </c>
      <c r="F9" s="96" t="s">
        <v>184</v>
      </c>
      <c r="G9" s="96" t="s">
        <v>178</v>
      </c>
      <c r="H9" s="95" t="str">
        <f t="shared" si="1"/>
        <v>Xã Bình AnCác đường nhóm IVị trí 1220</v>
      </c>
      <c r="I9" s="95"/>
      <c r="J9" s="95"/>
      <c r="K9" s="149" t="str">
        <f>'ĐẤT PNN'!D9</f>
        <v>Các tuyến đường giao thông đấu nối trực tiếp ra Quốc lộ 51 đoạn từ Trung tâm huấn luyện chó nghiệp vụ Quân Khuyển đến Mũi tàu có hiện trạng là đường nhựa, bê tông xi măng:
- Có bề rộng từ ≥3m đến &lt;5m, cách đường giao thông &gt;1.000m.
- Có bề rộng &lt;3m, cách đường giao thông &gt;200m.</v>
      </c>
      <c r="L9" s="149"/>
      <c r="M9" s="149"/>
      <c r="N9" s="100">
        <f t="shared" si="2"/>
        <v>150</v>
      </c>
      <c r="O9" s="100">
        <f t="shared" si="3"/>
        <v>150</v>
      </c>
      <c r="P9" s="100">
        <v>270</v>
      </c>
      <c r="Q9" s="100">
        <v>270</v>
      </c>
      <c r="R9" s="44">
        <f>VLOOKUP(C9,'[1]1. MA DO'!$E$5:$AJ$1933,32,0)</f>
        <v>1.1599999999999999</v>
      </c>
      <c r="S9" s="106">
        <f t="shared" si="14"/>
        <v>220</v>
      </c>
      <c r="T9" s="106">
        <f t="shared" si="4"/>
        <v>200</v>
      </c>
      <c r="U9" s="106">
        <f t="shared" si="4"/>
        <v>180</v>
      </c>
      <c r="V9" s="106">
        <f t="shared" si="4"/>
        <v>150</v>
      </c>
      <c r="W9" s="102">
        <f t="shared" si="5"/>
        <v>730</v>
      </c>
      <c r="X9" s="102">
        <f t="shared" si="6"/>
        <v>500</v>
      </c>
      <c r="Y9" s="102">
        <f t="shared" si="7"/>
        <v>400</v>
      </c>
      <c r="Z9" s="102">
        <f t="shared" si="8"/>
        <v>270</v>
      </c>
      <c r="AA9" s="103">
        <f>'ĐẤT PNN'!U9</f>
        <v>1</v>
      </c>
      <c r="AB9" s="106">
        <f t="shared" si="15"/>
        <v>180</v>
      </c>
      <c r="AC9" s="106">
        <f t="shared" si="9"/>
        <v>170</v>
      </c>
      <c r="AD9" s="106">
        <f t="shared" si="9"/>
        <v>160</v>
      </c>
      <c r="AE9" s="106">
        <f t="shared" si="9"/>
        <v>150</v>
      </c>
      <c r="AF9" s="102">
        <f t="shared" si="10"/>
        <v>600</v>
      </c>
      <c r="AG9" s="102">
        <f t="shared" si="11"/>
        <v>430</v>
      </c>
      <c r="AH9" s="102">
        <f t="shared" si="12"/>
        <v>350</v>
      </c>
      <c r="AI9" s="102">
        <f t="shared" si="13"/>
        <v>270</v>
      </c>
      <c r="AJ9" s="105">
        <f>'ĐẤT PNN'!I9-'ĐẤT NN'!P9</f>
        <v>1330</v>
      </c>
    </row>
    <row r="10" spans="1:36" s="17" customFormat="1" ht="94.5" customHeight="1" x14ac:dyDescent="0.25">
      <c r="A10" s="95">
        <f>'ĐẤT PNN'!A10</f>
        <v>5</v>
      </c>
      <c r="B10" s="95" t="str">
        <f>'ĐẤT PNN'!B10</f>
        <v>VT2*0,8</v>
      </c>
      <c r="C10" s="111" t="str">
        <f t="shared" si="0"/>
        <v>LT1NT1_D2</v>
      </c>
      <c r="D10" s="96" t="s">
        <v>179</v>
      </c>
      <c r="E10" s="96" t="s">
        <v>78</v>
      </c>
      <c r="F10" s="96" t="s">
        <v>180</v>
      </c>
      <c r="G10" s="96" t="s">
        <v>178</v>
      </c>
      <c r="H10" s="95" t="str">
        <f t="shared" si="1"/>
        <v>Xã Bình AnCác đường nhóm IVị trí 1220</v>
      </c>
      <c r="I10" s="95"/>
      <c r="J10" s="95"/>
      <c r="K10" s="149" t="str">
        <f>'ĐẤT PNN'!D10</f>
        <v>Các tuyến đường giao thông không đấu nối trực tiếp và thông ra Quốc lộ 51 đoạn từ Trung tâm huấn luyện chó nghiệp vụ Quân Khuyển đến Mũi tàu có hiện trạng là đường nhựa, bê tông xi măng:
- Có bề rộng ≥5m, cách đường giao thông ≤1.000m.
- Có bề rộng từ ≥3m đến &lt;5m, cách đường giao thông ≤500m.</v>
      </c>
      <c r="L10" s="149"/>
      <c r="M10" s="149"/>
      <c r="N10" s="100">
        <f t="shared" si="2"/>
        <v>200</v>
      </c>
      <c r="O10" s="100">
        <f t="shared" si="3"/>
        <v>170</v>
      </c>
      <c r="P10" s="100">
        <v>500</v>
      </c>
      <c r="Q10" s="100">
        <v>430</v>
      </c>
      <c r="R10" s="44">
        <f>VLOOKUP(C10,'[1]1. MA DO'!$E$5:$AJ$1933,32,0)</f>
        <v>1.1599999999999999</v>
      </c>
      <c r="S10" s="106">
        <f t="shared" si="14"/>
        <v>220</v>
      </c>
      <c r="T10" s="106">
        <f t="shared" si="4"/>
        <v>200</v>
      </c>
      <c r="U10" s="106">
        <f t="shared" si="4"/>
        <v>180</v>
      </c>
      <c r="V10" s="106">
        <f t="shared" si="4"/>
        <v>150</v>
      </c>
      <c r="W10" s="102">
        <f t="shared" si="5"/>
        <v>730</v>
      </c>
      <c r="X10" s="102">
        <f t="shared" si="6"/>
        <v>500</v>
      </c>
      <c r="Y10" s="102">
        <f t="shared" si="7"/>
        <v>400</v>
      </c>
      <c r="Z10" s="102">
        <f t="shared" si="8"/>
        <v>270</v>
      </c>
      <c r="AA10" s="103">
        <f>'ĐẤT PNN'!U10</f>
        <v>1</v>
      </c>
      <c r="AB10" s="106">
        <f t="shared" si="15"/>
        <v>180</v>
      </c>
      <c r="AC10" s="106">
        <f t="shared" si="9"/>
        <v>170</v>
      </c>
      <c r="AD10" s="106">
        <f t="shared" si="9"/>
        <v>160</v>
      </c>
      <c r="AE10" s="106">
        <f t="shared" si="9"/>
        <v>150</v>
      </c>
      <c r="AF10" s="102">
        <f t="shared" si="10"/>
        <v>600</v>
      </c>
      <c r="AG10" s="102">
        <f t="shared" si="11"/>
        <v>430</v>
      </c>
      <c r="AH10" s="102">
        <f t="shared" si="12"/>
        <v>350</v>
      </c>
      <c r="AI10" s="102">
        <f t="shared" si="13"/>
        <v>270</v>
      </c>
      <c r="AJ10" s="105">
        <f>'ĐẤT PNN'!I10-'ĐẤT NN'!P10</f>
        <v>1900</v>
      </c>
    </row>
    <row r="11" spans="1:36" s="17" customFormat="1" ht="94.5" customHeight="1" x14ac:dyDescent="0.25">
      <c r="A11" s="95">
        <f>'ĐẤT PNN'!A11</f>
        <v>6</v>
      </c>
      <c r="B11" s="95" t="str">
        <f>'ĐẤT PNN'!B11</f>
        <v>VT3*0,8</v>
      </c>
      <c r="C11" s="111" t="str">
        <f t="shared" si="0"/>
        <v>LT1NT1_D2</v>
      </c>
      <c r="D11" s="96" t="s">
        <v>181</v>
      </c>
      <c r="E11" s="96" t="s">
        <v>78</v>
      </c>
      <c r="F11" s="96" t="s">
        <v>182</v>
      </c>
      <c r="G11" s="96" t="s">
        <v>178</v>
      </c>
      <c r="H11" s="95" t="str">
        <f t="shared" si="1"/>
        <v>Xã Bình AnCác đường nhóm IVị trí 1220</v>
      </c>
      <c r="I11" s="95"/>
      <c r="J11" s="95"/>
      <c r="K11" s="149" t="str">
        <f>'ĐẤT PNN'!D11</f>
        <v>Các tuyến đường giao thông không đấu nối trực tiếp và thông ra Quốc lộ 51 đoạn từ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L11" s="149"/>
      <c r="M11" s="149"/>
      <c r="N11" s="100">
        <f t="shared" si="2"/>
        <v>180</v>
      </c>
      <c r="O11" s="100">
        <f t="shared" si="3"/>
        <v>160</v>
      </c>
      <c r="P11" s="100">
        <v>400</v>
      </c>
      <c r="Q11" s="100">
        <v>350</v>
      </c>
      <c r="R11" s="44">
        <f>VLOOKUP(C11,'[1]1. MA DO'!$E$5:$AJ$1933,32,0)</f>
        <v>1.1599999999999999</v>
      </c>
      <c r="S11" s="106">
        <f t="shared" si="14"/>
        <v>220</v>
      </c>
      <c r="T11" s="106">
        <f t="shared" si="4"/>
        <v>200</v>
      </c>
      <c r="U11" s="106">
        <f t="shared" si="4"/>
        <v>180</v>
      </c>
      <c r="V11" s="106">
        <f t="shared" si="4"/>
        <v>150</v>
      </c>
      <c r="W11" s="102">
        <f t="shared" si="5"/>
        <v>730</v>
      </c>
      <c r="X11" s="102">
        <f t="shared" si="6"/>
        <v>500</v>
      </c>
      <c r="Y11" s="102">
        <f t="shared" si="7"/>
        <v>400</v>
      </c>
      <c r="Z11" s="102">
        <f t="shared" si="8"/>
        <v>270</v>
      </c>
      <c r="AA11" s="103">
        <f>'ĐẤT PNN'!U11</f>
        <v>1</v>
      </c>
      <c r="AB11" s="106">
        <f t="shared" si="15"/>
        <v>180</v>
      </c>
      <c r="AC11" s="106">
        <f t="shared" si="9"/>
        <v>170</v>
      </c>
      <c r="AD11" s="106">
        <f t="shared" si="9"/>
        <v>160</v>
      </c>
      <c r="AE11" s="106">
        <f t="shared" si="9"/>
        <v>150</v>
      </c>
      <c r="AF11" s="102">
        <f t="shared" si="10"/>
        <v>600</v>
      </c>
      <c r="AG11" s="102">
        <f t="shared" si="11"/>
        <v>430</v>
      </c>
      <c r="AH11" s="102">
        <f t="shared" si="12"/>
        <v>350</v>
      </c>
      <c r="AI11" s="102">
        <f t="shared" si="13"/>
        <v>270</v>
      </c>
      <c r="AJ11" s="105">
        <f>'ĐẤT PNN'!I11-'ĐẤT NN'!P11</f>
        <v>1400</v>
      </c>
    </row>
    <row r="12" spans="1:36" s="17" customFormat="1" ht="63" customHeight="1" x14ac:dyDescent="0.25">
      <c r="A12" s="95">
        <f>'ĐẤT PNN'!A12</f>
        <v>7</v>
      </c>
      <c r="B12" s="95" t="str">
        <f>'ĐẤT PNN'!B12</f>
        <v>VT4*0,8</v>
      </c>
      <c r="C12" s="111" t="str">
        <f t="shared" si="0"/>
        <v>LT1NT1_D2</v>
      </c>
      <c r="D12" s="96" t="s">
        <v>183</v>
      </c>
      <c r="E12" s="96" t="s">
        <v>78</v>
      </c>
      <c r="F12" s="96" t="s">
        <v>184</v>
      </c>
      <c r="G12" s="96" t="s">
        <v>178</v>
      </c>
      <c r="H12" s="95" t="str">
        <f t="shared" si="1"/>
        <v>Xã Bình AnCác đường nhóm IVị trí 1220</v>
      </c>
      <c r="I12" s="95"/>
      <c r="J12" s="95"/>
      <c r="K12" s="149" t="str">
        <f>'ĐẤT PNN'!D12</f>
        <v>Các tuyến đường giao thông không đấu nối trực tiếp và thông ra Quốc lộ 51 đoạn từ Trung tâm huấn luyện chó nghiệp vụ Quân Khuyển đến Mũi tàu có hiện trạng là đường nhựa, bê tông xi măng:
- Có bề rộng từ ≥3m đến &lt;5m, cách đường giao thông &gt;1.000m.
- Có bề rộng &lt;3m, cách đường giao thông &gt;200m.</v>
      </c>
      <c r="L12" s="149"/>
      <c r="M12" s="149"/>
      <c r="N12" s="100">
        <f t="shared" si="2"/>
        <v>150</v>
      </c>
      <c r="O12" s="100">
        <f t="shared" si="3"/>
        <v>150</v>
      </c>
      <c r="P12" s="100">
        <v>270</v>
      </c>
      <c r="Q12" s="100">
        <v>270</v>
      </c>
      <c r="R12" s="44">
        <f>VLOOKUP(C12,'[1]1. MA DO'!$E$5:$AJ$1933,32,0)</f>
        <v>1.1599999999999999</v>
      </c>
      <c r="S12" s="106">
        <f t="shared" si="14"/>
        <v>220</v>
      </c>
      <c r="T12" s="106">
        <f t="shared" si="4"/>
        <v>200</v>
      </c>
      <c r="U12" s="106">
        <f t="shared" si="4"/>
        <v>180</v>
      </c>
      <c r="V12" s="106">
        <f t="shared" si="4"/>
        <v>150</v>
      </c>
      <c r="W12" s="102">
        <f t="shared" si="5"/>
        <v>730</v>
      </c>
      <c r="X12" s="102">
        <f t="shared" si="6"/>
        <v>500</v>
      </c>
      <c r="Y12" s="102">
        <f t="shared" si="7"/>
        <v>400</v>
      </c>
      <c r="Z12" s="102">
        <f t="shared" si="8"/>
        <v>270</v>
      </c>
      <c r="AA12" s="103">
        <f>'ĐẤT PNN'!U12</f>
        <v>1</v>
      </c>
      <c r="AB12" s="106">
        <f t="shared" si="15"/>
        <v>180</v>
      </c>
      <c r="AC12" s="106">
        <f t="shared" si="9"/>
        <v>170</v>
      </c>
      <c r="AD12" s="106">
        <f t="shared" si="9"/>
        <v>160</v>
      </c>
      <c r="AE12" s="106">
        <f t="shared" si="9"/>
        <v>150</v>
      </c>
      <c r="AF12" s="102">
        <f t="shared" si="10"/>
        <v>600</v>
      </c>
      <c r="AG12" s="102">
        <f t="shared" si="11"/>
        <v>430</v>
      </c>
      <c r="AH12" s="102">
        <f t="shared" si="12"/>
        <v>350</v>
      </c>
      <c r="AI12" s="102">
        <f t="shared" si="13"/>
        <v>270</v>
      </c>
      <c r="AJ12" s="105">
        <f>'ĐẤT PNN'!I12-'ĐẤT NN'!P12</f>
        <v>1130</v>
      </c>
    </row>
    <row r="13" spans="1:36" s="17" customFormat="1" ht="15.6" customHeight="1" x14ac:dyDescent="0.25">
      <c r="A13" s="95">
        <f>'ĐẤT PNN'!A13</f>
        <v>8</v>
      </c>
      <c r="B13" s="95" t="str">
        <f>'ĐẤT PNN'!B13</f>
        <v>LT1NT1_D3</v>
      </c>
      <c r="C13" s="111" t="str">
        <f>$B$13</f>
        <v>LT1NT1_D3</v>
      </c>
      <c r="D13" s="96" t="s">
        <v>176</v>
      </c>
      <c r="E13" s="96" t="s">
        <v>78</v>
      </c>
      <c r="F13" s="96" t="s">
        <v>177</v>
      </c>
      <c r="G13" s="96" t="s">
        <v>178</v>
      </c>
      <c r="H13" s="95" t="str">
        <f t="shared" si="1"/>
        <v>Xã Bình AnCác đường nhóm IVị trí 1220</v>
      </c>
      <c r="I13" s="69" t="s">
        <v>165</v>
      </c>
      <c r="J13" s="69" t="s">
        <v>164</v>
      </c>
      <c r="K13" s="97" t="str">
        <f>'ĐẤT PNN'!D13</f>
        <v>Lê Duẩn (Quốc lộ 51A cũ)</v>
      </c>
      <c r="L13" s="97" t="str">
        <f>'ĐẤT PNN'!E13</f>
        <v>Mũi tàu</v>
      </c>
      <c r="M13" s="97" t="str">
        <f>'ĐẤT PNN'!F13</f>
        <v>Giáp ranh xã Long Thành</v>
      </c>
      <c r="N13" s="98">
        <f>S13</f>
        <v>220</v>
      </c>
      <c r="O13" s="99">
        <f>AB13</f>
        <v>180</v>
      </c>
      <c r="P13" s="100">
        <v>730</v>
      </c>
      <c r="Q13" s="100">
        <v>600</v>
      </c>
      <c r="R13" s="44">
        <f>VLOOKUP(C13,'[1]1. MA DO'!$E$5:$AJ$1933,32,0)</f>
        <v>1.1599999999999999</v>
      </c>
      <c r="S13" s="101">
        <v>220</v>
      </c>
      <c r="T13" s="101">
        <v>200</v>
      </c>
      <c r="U13" s="101">
        <v>180</v>
      </c>
      <c r="V13" s="101">
        <v>150</v>
      </c>
      <c r="W13" s="102">
        <f t="shared" si="5"/>
        <v>730</v>
      </c>
      <c r="X13" s="102">
        <f t="shared" si="6"/>
        <v>500</v>
      </c>
      <c r="Y13" s="102">
        <f t="shared" si="7"/>
        <v>400</v>
      </c>
      <c r="Z13" s="102">
        <f t="shared" si="8"/>
        <v>270</v>
      </c>
      <c r="AA13" s="103">
        <v>1</v>
      </c>
      <c r="AB13" s="104">
        <v>180</v>
      </c>
      <c r="AC13" s="104">
        <v>170</v>
      </c>
      <c r="AD13" s="104">
        <v>160</v>
      </c>
      <c r="AE13" s="104">
        <v>150</v>
      </c>
      <c r="AF13" s="102">
        <f t="shared" si="10"/>
        <v>600</v>
      </c>
      <c r="AG13" s="102">
        <f t="shared" si="11"/>
        <v>430</v>
      </c>
      <c r="AH13" s="102">
        <f t="shared" si="12"/>
        <v>350</v>
      </c>
      <c r="AI13" s="102">
        <f t="shared" si="13"/>
        <v>270</v>
      </c>
      <c r="AJ13" s="105">
        <f>'ĐẤT PNN'!I13-'ĐẤT NN'!P13</f>
        <v>7470</v>
      </c>
    </row>
    <row r="14" spans="1:36" s="17" customFormat="1" ht="94.5" customHeight="1" x14ac:dyDescent="0.25">
      <c r="A14" s="95">
        <f>'ĐẤT PNN'!A14</f>
        <v>9</v>
      </c>
      <c r="B14" s="95" t="str">
        <f>'ĐẤT PNN'!B14</f>
        <v>VT2</v>
      </c>
      <c r="C14" s="111" t="str">
        <f t="shared" ref="C14:C19" si="16">$B$13</f>
        <v>LT1NT1_D3</v>
      </c>
      <c r="D14" s="96" t="s">
        <v>179</v>
      </c>
      <c r="E14" s="96" t="s">
        <v>78</v>
      </c>
      <c r="F14" s="96" t="s">
        <v>180</v>
      </c>
      <c r="G14" s="96" t="s">
        <v>178</v>
      </c>
      <c r="H14" s="95" t="str">
        <f t="shared" si="1"/>
        <v>Xã Bình AnCác đường nhóm IVị trí 1220</v>
      </c>
      <c r="I14" s="95"/>
      <c r="J14" s="95"/>
      <c r="K14" s="149" t="str">
        <f>'ĐẤT PNN'!D14</f>
        <v>Các tuyến đường giao thông đấu nối trực tiếp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L14" s="149"/>
      <c r="M14" s="149"/>
      <c r="N14" s="100">
        <f t="shared" ref="N14:N19" si="17">IF(B14="VT2",T14,IF(B14="VT3",U14,IF(B14="VT2*0,8",T14,IF(B14="VT3*0,8",U14,V14))))</f>
        <v>200</v>
      </c>
      <c r="O14" s="100">
        <f t="shared" ref="O14:O19" si="18">IF(B14="VT2",AC14,IF(B14="VT3",AD14,IF(B14="VT2*0,8",AC14,IF(B14="VT3*0,8",AD14,AE14))))</f>
        <v>170</v>
      </c>
      <c r="P14" s="100">
        <v>500</v>
      </c>
      <c r="Q14" s="100">
        <v>430</v>
      </c>
      <c r="R14" s="44">
        <f>VLOOKUP(C14,'[1]1. MA DO'!$E$5:$AJ$1933,32,0)</f>
        <v>1.1599999999999999</v>
      </c>
      <c r="S14" s="106">
        <f>S13</f>
        <v>220</v>
      </c>
      <c r="T14" s="106">
        <f t="shared" ref="T14:V14" si="19">T13</f>
        <v>200</v>
      </c>
      <c r="U14" s="106">
        <f t="shared" si="19"/>
        <v>180</v>
      </c>
      <c r="V14" s="106">
        <f t="shared" si="19"/>
        <v>150</v>
      </c>
      <c r="W14" s="102">
        <f t="shared" si="5"/>
        <v>730</v>
      </c>
      <c r="X14" s="102">
        <f t="shared" si="6"/>
        <v>500</v>
      </c>
      <c r="Y14" s="102">
        <f t="shared" si="7"/>
        <v>400</v>
      </c>
      <c r="Z14" s="102">
        <f t="shared" si="8"/>
        <v>270</v>
      </c>
      <c r="AA14" s="103">
        <f>'ĐẤT PNN'!U14</f>
        <v>1</v>
      </c>
      <c r="AB14" s="106">
        <f>AB13</f>
        <v>180</v>
      </c>
      <c r="AC14" s="106">
        <f t="shared" ref="AC14" si="20">AC13</f>
        <v>170</v>
      </c>
      <c r="AD14" s="106">
        <f t="shared" ref="AD14" si="21">AD13</f>
        <v>160</v>
      </c>
      <c r="AE14" s="106">
        <f t="shared" ref="AE14" si="22">AE13</f>
        <v>150</v>
      </c>
      <c r="AF14" s="102">
        <f t="shared" si="10"/>
        <v>600</v>
      </c>
      <c r="AG14" s="102">
        <f t="shared" si="11"/>
        <v>430</v>
      </c>
      <c r="AH14" s="102">
        <f t="shared" si="12"/>
        <v>350</v>
      </c>
      <c r="AI14" s="102">
        <f t="shared" si="13"/>
        <v>270</v>
      </c>
      <c r="AJ14" s="105">
        <f>'ĐẤT PNN'!I14-'ĐẤT NN'!P14</f>
        <v>2100</v>
      </c>
    </row>
    <row r="15" spans="1:36" s="17" customFormat="1" ht="110.25" customHeight="1" x14ac:dyDescent="0.25">
      <c r="A15" s="95">
        <f>'ĐẤT PNN'!A15</f>
        <v>10</v>
      </c>
      <c r="B15" s="95" t="str">
        <f>'ĐẤT PNN'!B15</f>
        <v>VT3</v>
      </c>
      <c r="C15" s="111" t="str">
        <f t="shared" si="16"/>
        <v>LT1NT1_D3</v>
      </c>
      <c r="D15" s="96" t="s">
        <v>181</v>
      </c>
      <c r="E15" s="96" t="s">
        <v>78</v>
      </c>
      <c r="F15" s="96" t="s">
        <v>182</v>
      </c>
      <c r="G15" s="96" t="s">
        <v>178</v>
      </c>
      <c r="H15" s="95" t="str">
        <f t="shared" si="1"/>
        <v>Xã Bình AnCác đường nhóm IVị trí 1220</v>
      </c>
      <c r="I15" s="95"/>
      <c r="J15" s="95"/>
      <c r="K15" s="149" t="str">
        <f>'ĐẤT PNN'!D15</f>
        <v>Các tuyến đường giao thông đấu nối trực tiếp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5" s="149"/>
      <c r="M15" s="149"/>
      <c r="N15" s="100">
        <f t="shared" si="17"/>
        <v>180</v>
      </c>
      <c r="O15" s="100">
        <f t="shared" si="18"/>
        <v>160</v>
      </c>
      <c r="P15" s="100">
        <v>400</v>
      </c>
      <c r="Q15" s="100">
        <v>350</v>
      </c>
      <c r="R15" s="44">
        <f>VLOOKUP(C15,'[1]1. MA DO'!$E$5:$AJ$1933,32,0)</f>
        <v>1.1599999999999999</v>
      </c>
      <c r="S15" s="106">
        <f t="shared" ref="S15:S19" si="23">S14</f>
        <v>220</v>
      </c>
      <c r="T15" s="106">
        <f t="shared" ref="T15:T19" si="24">T14</f>
        <v>200</v>
      </c>
      <c r="U15" s="106">
        <f t="shared" ref="U15:U19" si="25">U14</f>
        <v>180</v>
      </c>
      <c r="V15" s="106">
        <f t="shared" ref="V15:V19" si="26">V14</f>
        <v>150</v>
      </c>
      <c r="W15" s="102">
        <f t="shared" si="5"/>
        <v>730</v>
      </c>
      <c r="X15" s="102">
        <f t="shared" si="6"/>
        <v>500</v>
      </c>
      <c r="Y15" s="102">
        <f t="shared" si="7"/>
        <v>400</v>
      </c>
      <c r="Z15" s="102">
        <f t="shared" si="8"/>
        <v>270</v>
      </c>
      <c r="AA15" s="103">
        <f>'ĐẤT PNN'!U15</f>
        <v>1</v>
      </c>
      <c r="AB15" s="106">
        <f t="shared" ref="AB15:AB19" si="27">AB14</f>
        <v>180</v>
      </c>
      <c r="AC15" s="106">
        <f t="shared" ref="AC15:AC19" si="28">AC14</f>
        <v>170</v>
      </c>
      <c r="AD15" s="106">
        <f t="shared" ref="AD15:AD19" si="29">AD14</f>
        <v>160</v>
      </c>
      <c r="AE15" s="106">
        <f t="shared" ref="AE15:AE19" si="30">AE14</f>
        <v>150</v>
      </c>
      <c r="AF15" s="102">
        <f t="shared" si="10"/>
        <v>600</v>
      </c>
      <c r="AG15" s="102">
        <f t="shared" si="11"/>
        <v>430</v>
      </c>
      <c r="AH15" s="102">
        <f t="shared" si="12"/>
        <v>350</v>
      </c>
      <c r="AI15" s="102">
        <f t="shared" si="13"/>
        <v>270</v>
      </c>
      <c r="AJ15" s="105">
        <f>'ĐẤT PNN'!I15-'ĐẤT NN'!P15</f>
        <v>1500</v>
      </c>
    </row>
    <row r="16" spans="1:36" s="17" customFormat="1" ht="63" customHeight="1" x14ac:dyDescent="0.25">
      <c r="A16" s="95">
        <f>'ĐẤT PNN'!A16</f>
        <v>11</v>
      </c>
      <c r="B16" s="95" t="str">
        <f>'ĐẤT PNN'!B16</f>
        <v>VT4</v>
      </c>
      <c r="C16" s="111" t="str">
        <f t="shared" si="16"/>
        <v>LT1NT1_D3</v>
      </c>
      <c r="D16" s="96" t="s">
        <v>183</v>
      </c>
      <c r="E16" s="96" t="s">
        <v>78</v>
      </c>
      <c r="F16" s="96" t="s">
        <v>184</v>
      </c>
      <c r="G16" s="96" t="s">
        <v>178</v>
      </c>
      <c r="H16" s="95" t="str">
        <f t="shared" si="1"/>
        <v>Xã Bình AnCác đường nhóm IVị trí 1220</v>
      </c>
      <c r="I16" s="95"/>
      <c r="J16" s="95"/>
      <c r="K16" s="149" t="str">
        <f>'ĐẤT PNN'!D16</f>
        <v>Các tuyến đường giao thông đấu nối trực tiếp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L16" s="149"/>
      <c r="M16" s="149"/>
      <c r="N16" s="100">
        <f t="shared" si="17"/>
        <v>150</v>
      </c>
      <c r="O16" s="100">
        <f t="shared" si="18"/>
        <v>150</v>
      </c>
      <c r="P16" s="100">
        <v>270</v>
      </c>
      <c r="Q16" s="100">
        <v>270</v>
      </c>
      <c r="R16" s="44">
        <f>VLOOKUP(C16,'[1]1. MA DO'!$E$5:$AJ$1933,32,0)</f>
        <v>1.1599999999999999</v>
      </c>
      <c r="S16" s="106">
        <f t="shared" si="23"/>
        <v>220</v>
      </c>
      <c r="T16" s="106">
        <f t="shared" si="24"/>
        <v>200</v>
      </c>
      <c r="U16" s="106">
        <f t="shared" si="25"/>
        <v>180</v>
      </c>
      <c r="V16" s="106">
        <f t="shared" si="26"/>
        <v>150</v>
      </c>
      <c r="W16" s="102">
        <f t="shared" si="5"/>
        <v>730</v>
      </c>
      <c r="X16" s="102">
        <f t="shared" si="6"/>
        <v>500</v>
      </c>
      <c r="Y16" s="102">
        <f t="shared" si="7"/>
        <v>400</v>
      </c>
      <c r="Z16" s="102">
        <f t="shared" si="8"/>
        <v>270</v>
      </c>
      <c r="AA16" s="103">
        <f>'ĐẤT PNN'!U16</f>
        <v>1</v>
      </c>
      <c r="AB16" s="106">
        <f t="shared" si="27"/>
        <v>180</v>
      </c>
      <c r="AC16" s="106">
        <f t="shared" si="28"/>
        <v>170</v>
      </c>
      <c r="AD16" s="106">
        <f t="shared" si="29"/>
        <v>160</v>
      </c>
      <c r="AE16" s="106">
        <f t="shared" si="30"/>
        <v>150</v>
      </c>
      <c r="AF16" s="102">
        <f t="shared" si="10"/>
        <v>600</v>
      </c>
      <c r="AG16" s="102">
        <f t="shared" si="11"/>
        <v>430</v>
      </c>
      <c r="AH16" s="102">
        <f t="shared" si="12"/>
        <v>350</v>
      </c>
      <c r="AI16" s="102">
        <f t="shared" si="13"/>
        <v>270</v>
      </c>
      <c r="AJ16" s="105">
        <f>'ĐẤT PNN'!I16-'ĐẤT NN'!P16</f>
        <v>930</v>
      </c>
    </row>
    <row r="17" spans="1:36" s="17" customFormat="1" ht="94.5" customHeight="1" x14ac:dyDescent="0.25">
      <c r="A17" s="95">
        <f>'ĐẤT PNN'!A17</f>
        <v>12</v>
      </c>
      <c r="B17" s="95" t="str">
        <f>'ĐẤT PNN'!B17</f>
        <v>VT2*0,8</v>
      </c>
      <c r="C17" s="111" t="str">
        <f t="shared" si="16"/>
        <v>LT1NT1_D3</v>
      </c>
      <c r="D17" s="96" t="s">
        <v>179</v>
      </c>
      <c r="E17" s="96" t="s">
        <v>78</v>
      </c>
      <c r="F17" s="96" t="s">
        <v>180</v>
      </c>
      <c r="G17" s="96" t="s">
        <v>178</v>
      </c>
      <c r="H17" s="95" t="str">
        <f t="shared" si="1"/>
        <v>Xã Bình AnCác đường nhóm IVị trí 1220</v>
      </c>
      <c r="I17" s="95"/>
      <c r="J17" s="95"/>
      <c r="K17" s="149" t="str">
        <f>'ĐẤT PNN'!D17</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L17" s="149"/>
      <c r="M17" s="149"/>
      <c r="N17" s="100">
        <f t="shared" si="17"/>
        <v>200</v>
      </c>
      <c r="O17" s="100">
        <f t="shared" si="18"/>
        <v>170</v>
      </c>
      <c r="P17" s="100">
        <v>500</v>
      </c>
      <c r="Q17" s="100">
        <v>430</v>
      </c>
      <c r="R17" s="44">
        <f>VLOOKUP(C17,'[1]1. MA DO'!$E$5:$AJ$1933,32,0)</f>
        <v>1.1599999999999999</v>
      </c>
      <c r="S17" s="106">
        <f t="shared" si="23"/>
        <v>220</v>
      </c>
      <c r="T17" s="106">
        <f t="shared" si="24"/>
        <v>200</v>
      </c>
      <c r="U17" s="106">
        <f t="shared" si="25"/>
        <v>180</v>
      </c>
      <c r="V17" s="106">
        <f t="shared" si="26"/>
        <v>150</v>
      </c>
      <c r="W17" s="102">
        <f t="shared" si="5"/>
        <v>730</v>
      </c>
      <c r="X17" s="102">
        <f t="shared" si="6"/>
        <v>500</v>
      </c>
      <c r="Y17" s="102">
        <f t="shared" si="7"/>
        <v>400</v>
      </c>
      <c r="Z17" s="102">
        <f t="shared" si="8"/>
        <v>270</v>
      </c>
      <c r="AA17" s="103">
        <f>'ĐẤT PNN'!U17</f>
        <v>1</v>
      </c>
      <c r="AB17" s="106">
        <f t="shared" si="27"/>
        <v>180</v>
      </c>
      <c r="AC17" s="106">
        <f t="shared" si="28"/>
        <v>170</v>
      </c>
      <c r="AD17" s="106">
        <f t="shared" si="29"/>
        <v>160</v>
      </c>
      <c r="AE17" s="106">
        <f t="shared" si="30"/>
        <v>150</v>
      </c>
      <c r="AF17" s="102">
        <f t="shared" si="10"/>
        <v>600</v>
      </c>
      <c r="AG17" s="102">
        <f t="shared" si="11"/>
        <v>430</v>
      </c>
      <c r="AH17" s="102">
        <f t="shared" si="12"/>
        <v>350</v>
      </c>
      <c r="AI17" s="102">
        <f t="shared" si="13"/>
        <v>270</v>
      </c>
      <c r="AJ17" s="105">
        <f>'ĐẤT PNN'!I17-'ĐẤT NN'!P17</f>
        <v>1900</v>
      </c>
    </row>
    <row r="18" spans="1:36" s="17" customFormat="1" ht="94.5" customHeight="1" x14ac:dyDescent="0.25">
      <c r="A18" s="95">
        <f>'ĐẤT PNN'!A18</f>
        <v>13</v>
      </c>
      <c r="B18" s="95" t="str">
        <f>'ĐẤT PNN'!B18</f>
        <v>VT3*0,8</v>
      </c>
      <c r="C18" s="111" t="str">
        <f t="shared" si="16"/>
        <v>LT1NT1_D3</v>
      </c>
      <c r="D18" s="96" t="s">
        <v>181</v>
      </c>
      <c r="E18" s="96" t="s">
        <v>78</v>
      </c>
      <c r="F18" s="96" t="s">
        <v>182</v>
      </c>
      <c r="G18" s="96" t="s">
        <v>178</v>
      </c>
      <c r="H18" s="95" t="str">
        <f t="shared" si="1"/>
        <v>Xã Bình AnCác đường nhóm IVị trí 1220</v>
      </c>
      <c r="I18" s="95"/>
      <c r="J18" s="95"/>
      <c r="K18" s="149" t="str">
        <f>'ĐẤT PNN'!D18</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8" s="149"/>
      <c r="M18" s="149"/>
      <c r="N18" s="100">
        <f t="shared" si="17"/>
        <v>180</v>
      </c>
      <c r="O18" s="100">
        <f t="shared" si="18"/>
        <v>160</v>
      </c>
      <c r="P18" s="100">
        <v>400</v>
      </c>
      <c r="Q18" s="100">
        <v>350</v>
      </c>
      <c r="R18" s="44">
        <f>VLOOKUP(C18,'[1]1. MA DO'!$E$5:$AJ$1933,32,0)</f>
        <v>1.1599999999999999</v>
      </c>
      <c r="S18" s="106">
        <f t="shared" si="23"/>
        <v>220</v>
      </c>
      <c r="T18" s="106">
        <f t="shared" si="24"/>
        <v>200</v>
      </c>
      <c r="U18" s="106">
        <f t="shared" si="25"/>
        <v>180</v>
      </c>
      <c r="V18" s="106">
        <f t="shared" si="26"/>
        <v>150</v>
      </c>
      <c r="W18" s="102">
        <f t="shared" si="5"/>
        <v>730</v>
      </c>
      <c r="X18" s="102">
        <f t="shared" si="6"/>
        <v>500</v>
      </c>
      <c r="Y18" s="102">
        <f t="shared" si="7"/>
        <v>400</v>
      </c>
      <c r="Z18" s="102">
        <f t="shared" si="8"/>
        <v>270</v>
      </c>
      <c r="AA18" s="103">
        <f>'ĐẤT PNN'!U18</f>
        <v>1</v>
      </c>
      <c r="AB18" s="106">
        <f t="shared" si="27"/>
        <v>180</v>
      </c>
      <c r="AC18" s="106">
        <f t="shared" si="28"/>
        <v>170</v>
      </c>
      <c r="AD18" s="106">
        <f t="shared" si="29"/>
        <v>160</v>
      </c>
      <c r="AE18" s="106">
        <f t="shared" si="30"/>
        <v>150</v>
      </c>
      <c r="AF18" s="102">
        <f t="shared" si="10"/>
        <v>600</v>
      </c>
      <c r="AG18" s="102">
        <f t="shared" si="11"/>
        <v>430</v>
      </c>
      <c r="AH18" s="102">
        <f t="shared" si="12"/>
        <v>350</v>
      </c>
      <c r="AI18" s="102">
        <f t="shared" si="13"/>
        <v>270</v>
      </c>
      <c r="AJ18" s="105">
        <f>'ĐẤT PNN'!I18-'ĐẤT NN'!P18</f>
        <v>1300</v>
      </c>
    </row>
    <row r="19" spans="1:36" s="17" customFormat="1" ht="63" customHeight="1" x14ac:dyDescent="0.25">
      <c r="A19" s="95">
        <f>'ĐẤT PNN'!A19</f>
        <v>14</v>
      </c>
      <c r="B19" s="95" t="str">
        <f>'ĐẤT PNN'!B19</f>
        <v>VT4*0,8</v>
      </c>
      <c r="C19" s="111" t="str">
        <f t="shared" si="16"/>
        <v>LT1NT1_D3</v>
      </c>
      <c r="D19" s="96" t="s">
        <v>183</v>
      </c>
      <c r="E19" s="96" t="s">
        <v>78</v>
      </c>
      <c r="F19" s="96" t="s">
        <v>184</v>
      </c>
      <c r="G19" s="96" t="s">
        <v>178</v>
      </c>
      <c r="H19" s="95" t="str">
        <f t="shared" si="1"/>
        <v>Xã Bình AnCác đường nhóm IVị trí 1220</v>
      </c>
      <c r="I19" s="95"/>
      <c r="J19" s="95"/>
      <c r="K19" s="149" t="str">
        <f>'ĐẤT PNN'!D19</f>
        <v>Các tuyến đường giao thông không đấu nối trực tiếp và thông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L19" s="149"/>
      <c r="M19" s="149"/>
      <c r="N19" s="100">
        <f t="shared" si="17"/>
        <v>150</v>
      </c>
      <c r="O19" s="100">
        <f t="shared" si="18"/>
        <v>150</v>
      </c>
      <c r="P19" s="100">
        <v>270</v>
      </c>
      <c r="Q19" s="100">
        <v>270</v>
      </c>
      <c r="R19" s="44">
        <f>VLOOKUP(C19,'[1]1. MA DO'!$E$5:$AJ$1933,32,0)</f>
        <v>1.1599999999999999</v>
      </c>
      <c r="S19" s="106">
        <f t="shared" si="23"/>
        <v>220</v>
      </c>
      <c r="T19" s="106">
        <f t="shared" si="24"/>
        <v>200</v>
      </c>
      <c r="U19" s="106">
        <f t="shared" si="25"/>
        <v>180</v>
      </c>
      <c r="V19" s="106">
        <f t="shared" si="26"/>
        <v>150</v>
      </c>
      <c r="W19" s="102">
        <f t="shared" si="5"/>
        <v>730</v>
      </c>
      <c r="X19" s="102">
        <f t="shared" si="6"/>
        <v>500</v>
      </c>
      <c r="Y19" s="102">
        <f t="shared" si="7"/>
        <v>400</v>
      </c>
      <c r="Z19" s="102">
        <f t="shared" si="8"/>
        <v>270</v>
      </c>
      <c r="AA19" s="103">
        <f>'ĐẤT PNN'!U19</f>
        <v>1</v>
      </c>
      <c r="AB19" s="106">
        <f t="shared" si="27"/>
        <v>180</v>
      </c>
      <c r="AC19" s="106">
        <f t="shared" si="28"/>
        <v>170</v>
      </c>
      <c r="AD19" s="106">
        <f t="shared" si="29"/>
        <v>160</v>
      </c>
      <c r="AE19" s="106">
        <f t="shared" si="30"/>
        <v>150</v>
      </c>
      <c r="AF19" s="102">
        <f t="shared" si="10"/>
        <v>600</v>
      </c>
      <c r="AG19" s="102">
        <f t="shared" si="11"/>
        <v>430</v>
      </c>
      <c r="AH19" s="102">
        <f t="shared" si="12"/>
        <v>350</v>
      </c>
      <c r="AI19" s="102">
        <f t="shared" si="13"/>
        <v>270</v>
      </c>
      <c r="AJ19" s="105">
        <f>'ĐẤT PNN'!I19-'ĐẤT NN'!P19</f>
        <v>830</v>
      </c>
    </row>
    <row r="20" spans="1:36" s="17" customFormat="1" ht="63" x14ac:dyDescent="0.25">
      <c r="A20" s="95">
        <f>'ĐẤT PNN'!A20</f>
        <v>15</v>
      </c>
      <c r="B20" s="95" t="str">
        <f>'ĐẤT PNN'!B20</f>
        <v>LT1NT1_D4</v>
      </c>
      <c r="C20" s="111" t="str">
        <f>$B$20</f>
        <v>LT1NT1_D4</v>
      </c>
      <c r="D20" s="96" t="s">
        <v>176</v>
      </c>
      <c r="E20" s="96" t="s">
        <v>78</v>
      </c>
      <c r="F20" s="96" t="s">
        <v>177</v>
      </c>
      <c r="G20" s="96" t="s">
        <v>178</v>
      </c>
      <c r="H20" s="95" t="str">
        <f t="shared" si="1"/>
        <v>Xã Bình AnCác đường nhóm IVị trí 1220</v>
      </c>
      <c r="I20" s="69" t="s">
        <v>165</v>
      </c>
      <c r="J20" s="69" t="s">
        <v>164</v>
      </c>
      <c r="K20" s="97" t="str">
        <f>'ĐẤT PNN'!D20</f>
        <v>Trường Trinh (Quốc lộ 51B cũ)</v>
      </c>
      <c r="L20" s="97" t="str">
        <f>'ĐẤT PNN'!E20</f>
        <v>Mũi tàu</v>
      </c>
      <c r="M20" s="97" t="str">
        <f>'ĐẤT PNN'!F20</f>
        <v>Đường Võ Thị Sáu</v>
      </c>
      <c r="N20" s="98">
        <f>S20</f>
        <v>220</v>
      </c>
      <c r="O20" s="99">
        <f>AB20</f>
        <v>180</v>
      </c>
      <c r="P20" s="100">
        <v>730</v>
      </c>
      <c r="Q20" s="100">
        <v>600</v>
      </c>
      <c r="R20" s="44">
        <f>VLOOKUP(C20,'[1]1. MA DO'!$E$5:$AJ$1933,32,0)</f>
        <v>1.1599999999999999</v>
      </c>
      <c r="S20" s="101">
        <v>220</v>
      </c>
      <c r="T20" s="101">
        <v>200</v>
      </c>
      <c r="U20" s="101">
        <v>180</v>
      </c>
      <c r="V20" s="101">
        <v>150</v>
      </c>
      <c r="W20" s="102">
        <f t="shared" si="5"/>
        <v>730</v>
      </c>
      <c r="X20" s="102">
        <f t="shared" si="6"/>
        <v>500</v>
      </c>
      <c r="Y20" s="102">
        <f t="shared" si="7"/>
        <v>400</v>
      </c>
      <c r="Z20" s="102">
        <f t="shared" si="8"/>
        <v>270</v>
      </c>
      <c r="AA20" s="103">
        <v>1</v>
      </c>
      <c r="AB20" s="104">
        <v>180</v>
      </c>
      <c r="AC20" s="104">
        <v>170</v>
      </c>
      <c r="AD20" s="104">
        <v>160</v>
      </c>
      <c r="AE20" s="104">
        <v>150</v>
      </c>
      <c r="AF20" s="102">
        <f t="shared" si="10"/>
        <v>600</v>
      </c>
      <c r="AG20" s="102">
        <f t="shared" si="11"/>
        <v>430</v>
      </c>
      <c r="AH20" s="102">
        <f t="shared" si="12"/>
        <v>350</v>
      </c>
      <c r="AI20" s="102">
        <f t="shared" si="13"/>
        <v>270</v>
      </c>
      <c r="AJ20" s="105">
        <f>'ĐẤT PNN'!I20-'ĐẤT NN'!P20</f>
        <v>5570</v>
      </c>
    </row>
    <row r="21" spans="1:36" s="17" customFormat="1" ht="94.5" customHeight="1" x14ac:dyDescent="0.25">
      <c r="A21" s="95">
        <f>'ĐẤT PNN'!A21</f>
        <v>16</v>
      </c>
      <c r="B21" s="95" t="str">
        <f>'ĐẤT PNN'!B21</f>
        <v>VT2</v>
      </c>
      <c r="C21" s="111" t="str">
        <f t="shared" ref="C21:C33" si="31">$B$20</f>
        <v>LT1NT1_D4</v>
      </c>
      <c r="D21" s="96" t="s">
        <v>179</v>
      </c>
      <c r="E21" s="96" t="s">
        <v>78</v>
      </c>
      <c r="F21" s="96" t="s">
        <v>180</v>
      </c>
      <c r="G21" s="96" t="s">
        <v>178</v>
      </c>
      <c r="H21" s="95" t="str">
        <f t="shared" si="1"/>
        <v>Xã Bình AnCác đường nhóm IVị trí 1220</v>
      </c>
      <c r="I21" s="95"/>
      <c r="J21" s="95"/>
      <c r="K21" s="149" t="str">
        <f>'ĐẤT PNN'!D21</f>
        <v>Các tuyến đường giao thông đấu nối trực tiếp ra Trường Trinh (Quốc lộ 51B cũ) đoạn từ Mũi tàu đến Đường Võ Thị Sáu có hiện trạng là đường nhựa, bê tông xi măng:
- Có bề rộng ≥5m, cách đường giao thông ≤1.000m.
- Có bề rộng từ ≥3m đến &lt;5m, cách đường giao thông ≤500m.</v>
      </c>
      <c r="L21" s="149"/>
      <c r="M21" s="149"/>
      <c r="N21" s="100">
        <f t="shared" ref="N21:N26" si="32">IF(B21="VT2",T21,IF(B21="VT3",U21,IF(B21="VT2*0,8",T21,IF(B21="VT3*0,8",U21,V21))))</f>
        <v>200</v>
      </c>
      <c r="O21" s="100">
        <f t="shared" ref="O21:O26" si="33">IF(B21="VT2",AC21,IF(B21="VT3",AD21,IF(B21="VT2*0,8",AC21,IF(B21="VT3*0,8",AD21,AE21))))</f>
        <v>170</v>
      </c>
      <c r="P21" s="100">
        <v>500</v>
      </c>
      <c r="Q21" s="100">
        <v>430</v>
      </c>
      <c r="R21" s="44">
        <f>VLOOKUP(C21,'[1]1. MA DO'!$E$5:$AJ$1933,32,0)</f>
        <v>1.1599999999999999</v>
      </c>
      <c r="S21" s="106">
        <f t="shared" ref="S21:S26" si="34">S20</f>
        <v>220</v>
      </c>
      <c r="T21" s="106">
        <f t="shared" ref="T21:T26" si="35">T20</f>
        <v>200</v>
      </c>
      <c r="U21" s="106">
        <f t="shared" ref="U21:U26" si="36">U20</f>
        <v>180</v>
      </c>
      <c r="V21" s="106">
        <f t="shared" ref="V21:V26" si="37">V20</f>
        <v>150</v>
      </c>
      <c r="W21" s="102">
        <f t="shared" si="5"/>
        <v>730</v>
      </c>
      <c r="X21" s="102">
        <f t="shared" si="6"/>
        <v>500</v>
      </c>
      <c r="Y21" s="102">
        <f t="shared" si="7"/>
        <v>400</v>
      </c>
      <c r="Z21" s="102">
        <f t="shared" si="8"/>
        <v>270</v>
      </c>
      <c r="AA21" s="103">
        <f>'ĐẤT PNN'!U21</f>
        <v>2</v>
      </c>
      <c r="AB21" s="106">
        <f t="shared" ref="AB21:AB26" si="38">AB20</f>
        <v>180</v>
      </c>
      <c r="AC21" s="106">
        <f t="shared" ref="AC21:AC26" si="39">AC20</f>
        <v>170</v>
      </c>
      <c r="AD21" s="106">
        <f t="shared" ref="AD21:AD26" si="40">AD20</f>
        <v>160</v>
      </c>
      <c r="AE21" s="106">
        <f t="shared" ref="AE21:AE26" si="41">AE20</f>
        <v>150</v>
      </c>
      <c r="AF21" s="102">
        <f t="shared" si="10"/>
        <v>600</v>
      </c>
      <c r="AG21" s="102">
        <f t="shared" si="11"/>
        <v>430</v>
      </c>
      <c r="AH21" s="102">
        <f t="shared" si="12"/>
        <v>350</v>
      </c>
      <c r="AI21" s="102">
        <f t="shared" si="13"/>
        <v>270</v>
      </c>
      <c r="AJ21" s="105">
        <f>'ĐẤT PNN'!I21-'ĐẤT NN'!P21</f>
        <v>2500</v>
      </c>
    </row>
    <row r="22" spans="1:36" s="17" customFormat="1" ht="110.25" customHeight="1" x14ac:dyDescent="0.25">
      <c r="A22" s="95">
        <f>'ĐẤT PNN'!A22</f>
        <v>17</v>
      </c>
      <c r="B22" s="95" t="str">
        <f>'ĐẤT PNN'!B22</f>
        <v>VT3</v>
      </c>
      <c r="C22" s="111" t="str">
        <f t="shared" si="31"/>
        <v>LT1NT1_D4</v>
      </c>
      <c r="D22" s="96" t="s">
        <v>181</v>
      </c>
      <c r="E22" s="96" t="s">
        <v>78</v>
      </c>
      <c r="F22" s="96" t="s">
        <v>182</v>
      </c>
      <c r="G22" s="96" t="s">
        <v>178</v>
      </c>
      <c r="H22" s="95" t="str">
        <f t="shared" si="1"/>
        <v>Xã Bình AnCác đường nhóm IVị trí 1220</v>
      </c>
      <c r="I22" s="95"/>
      <c r="J22" s="95"/>
      <c r="K22" s="149" t="str">
        <f>'ĐẤT PNN'!D22</f>
        <v>Các tuyến đường giao thông đấu nối trực tiếp ra Trường Trinh (Quốc lộ 51B cũ) đoạn từ Mũi tàu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22" s="149"/>
      <c r="M22" s="149"/>
      <c r="N22" s="100">
        <f t="shared" si="32"/>
        <v>180</v>
      </c>
      <c r="O22" s="100">
        <f t="shared" si="33"/>
        <v>160</v>
      </c>
      <c r="P22" s="100">
        <v>400</v>
      </c>
      <c r="Q22" s="100">
        <v>350</v>
      </c>
      <c r="R22" s="44">
        <f>VLOOKUP(C22,'[1]1. MA DO'!$E$5:$AJ$1933,32,0)</f>
        <v>1.1599999999999999</v>
      </c>
      <c r="S22" s="106">
        <f t="shared" si="34"/>
        <v>220</v>
      </c>
      <c r="T22" s="106">
        <f t="shared" si="35"/>
        <v>200</v>
      </c>
      <c r="U22" s="106">
        <f t="shared" si="36"/>
        <v>180</v>
      </c>
      <c r="V22" s="106">
        <f t="shared" si="37"/>
        <v>150</v>
      </c>
      <c r="W22" s="102">
        <f t="shared" si="5"/>
        <v>730</v>
      </c>
      <c r="X22" s="102">
        <f t="shared" si="6"/>
        <v>500</v>
      </c>
      <c r="Y22" s="102">
        <f t="shared" si="7"/>
        <v>400</v>
      </c>
      <c r="Z22" s="102">
        <f t="shared" si="8"/>
        <v>270</v>
      </c>
      <c r="AA22" s="103">
        <f>'ĐẤT PNN'!U22</f>
        <v>2</v>
      </c>
      <c r="AB22" s="106">
        <f t="shared" si="38"/>
        <v>180</v>
      </c>
      <c r="AC22" s="106">
        <f t="shared" si="39"/>
        <v>170</v>
      </c>
      <c r="AD22" s="106">
        <f t="shared" si="40"/>
        <v>160</v>
      </c>
      <c r="AE22" s="106">
        <f t="shared" si="41"/>
        <v>150</v>
      </c>
      <c r="AF22" s="102">
        <f t="shared" si="10"/>
        <v>600</v>
      </c>
      <c r="AG22" s="102">
        <f t="shared" si="11"/>
        <v>430</v>
      </c>
      <c r="AH22" s="102">
        <f t="shared" si="12"/>
        <v>350</v>
      </c>
      <c r="AI22" s="102">
        <f t="shared" si="13"/>
        <v>270</v>
      </c>
      <c r="AJ22" s="105">
        <f>'ĐẤT PNN'!I22-'ĐẤT NN'!P22</f>
        <v>1600</v>
      </c>
    </row>
    <row r="23" spans="1:36" s="17" customFormat="1" ht="63" customHeight="1" x14ac:dyDescent="0.25">
      <c r="A23" s="95">
        <f>'ĐẤT PNN'!A23</f>
        <v>18</v>
      </c>
      <c r="B23" s="95" t="str">
        <f>'ĐẤT PNN'!B23</f>
        <v>VT4</v>
      </c>
      <c r="C23" s="111" t="str">
        <f t="shared" si="31"/>
        <v>LT1NT1_D4</v>
      </c>
      <c r="D23" s="96" t="s">
        <v>183</v>
      </c>
      <c r="E23" s="96" t="s">
        <v>78</v>
      </c>
      <c r="F23" s="96" t="s">
        <v>184</v>
      </c>
      <c r="G23" s="96" t="s">
        <v>178</v>
      </c>
      <c r="H23" s="95" t="str">
        <f t="shared" si="1"/>
        <v>Xã Bình AnCác đường nhóm IVị trí 1220</v>
      </c>
      <c r="I23" s="95"/>
      <c r="J23" s="95"/>
      <c r="K23" s="149" t="str">
        <f>'ĐẤT PNN'!D23</f>
        <v>Các tuyến đường giao thông đấu nối trực tiếp ra Trường Trinh (Quốc lộ 51B cũ) đoạn từ Mũi tàu đến Đường Võ Thị Sáu có hiện trạng là đường nhựa, bê tông xi măng:
- Có bề rộng từ ≥3m đến &lt;5m, cách đường giao thông &gt;1.000m.
- Có bề rộng &lt;3m, cách đường giao thông &gt;200m.</v>
      </c>
      <c r="L23" s="149"/>
      <c r="M23" s="149"/>
      <c r="N23" s="100">
        <f t="shared" si="32"/>
        <v>150</v>
      </c>
      <c r="O23" s="100">
        <f t="shared" si="33"/>
        <v>150</v>
      </c>
      <c r="P23" s="100">
        <v>270</v>
      </c>
      <c r="Q23" s="100">
        <v>270</v>
      </c>
      <c r="R23" s="44">
        <f>VLOOKUP(C23,'[1]1. MA DO'!$E$5:$AJ$1933,32,0)</f>
        <v>1.1599999999999999</v>
      </c>
      <c r="S23" s="106">
        <f t="shared" si="34"/>
        <v>220</v>
      </c>
      <c r="T23" s="106">
        <f t="shared" si="35"/>
        <v>200</v>
      </c>
      <c r="U23" s="106">
        <f t="shared" si="36"/>
        <v>180</v>
      </c>
      <c r="V23" s="106">
        <f t="shared" si="37"/>
        <v>150</v>
      </c>
      <c r="W23" s="102">
        <f t="shared" si="5"/>
        <v>730</v>
      </c>
      <c r="X23" s="102">
        <f t="shared" si="6"/>
        <v>500</v>
      </c>
      <c r="Y23" s="102">
        <f t="shared" si="7"/>
        <v>400</v>
      </c>
      <c r="Z23" s="102">
        <f t="shared" si="8"/>
        <v>270</v>
      </c>
      <c r="AA23" s="103">
        <f>'ĐẤT PNN'!U23</f>
        <v>2</v>
      </c>
      <c r="AB23" s="106">
        <f t="shared" si="38"/>
        <v>180</v>
      </c>
      <c r="AC23" s="106">
        <f t="shared" si="39"/>
        <v>170</v>
      </c>
      <c r="AD23" s="106">
        <f t="shared" si="40"/>
        <v>160</v>
      </c>
      <c r="AE23" s="106">
        <f t="shared" si="41"/>
        <v>150</v>
      </c>
      <c r="AF23" s="102">
        <f t="shared" si="10"/>
        <v>600</v>
      </c>
      <c r="AG23" s="102">
        <f t="shared" si="11"/>
        <v>430</v>
      </c>
      <c r="AH23" s="102">
        <f t="shared" si="12"/>
        <v>350</v>
      </c>
      <c r="AI23" s="102">
        <f t="shared" si="13"/>
        <v>270</v>
      </c>
      <c r="AJ23" s="105">
        <f>'ĐẤT PNN'!I23-'ĐẤT NN'!P23</f>
        <v>1130</v>
      </c>
    </row>
    <row r="24" spans="1:36" s="17" customFormat="1" ht="94.5" customHeight="1" x14ac:dyDescent="0.25">
      <c r="A24" s="95">
        <f>'ĐẤT PNN'!A24</f>
        <v>19</v>
      </c>
      <c r="B24" s="95" t="str">
        <f>'ĐẤT PNN'!B24</f>
        <v>VT2*0,8</v>
      </c>
      <c r="C24" s="111" t="str">
        <f t="shared" si="31"/>
        <v>LT1NT1_D4</v>
      </c>
      <c r="D24" s="96" t="s">
        <v>179</v>
      </c>
      <c r="E24" s="96" t="s">
        <v>78</v>
      </c>
      <c r="F24" s="96" t="s">
        <v>180</v>
      </c>
      <c r="G24" s="96" t="s">
        <v>178</v>
      </c>
      <c r="H24" s="95" t="str">
        <f t="shared" si="1"/>
        <v>Xã Bình AnCác đường nhóm IVị trí 1220</v>
      </c>
      <c r="I24" s="95"/>
      <c r="J24" s="95"/>
      <c r="K24" s="149" t="str">
        <f>'ĐẤT PNN'!D24</f>
        <v>Các tuyến đường giao thông không đấu nối trực tiếp và thông ra Trường Trinh (Quốc lộ 51B cũ) đoạn từ Mũi tàu đến Đường Võ Thị Sáu có hiện trạng là đường nhựa, bê tông xi măng:
- Có bề rộng ≥5m, cách đường giao thông ≤1.000m.
- Có bề rộng từ ≥3m đến &lt;5m, cách đường giao thông ≤500m.</v>
      </c>
      <c r="L24" s="149"/>
      <c r="M24" s="149"/>
      <c r="N24" s="100">
        <f t="shared" si="32"/>
        <v>200</v>
      </c>
      <c r="O24" s="100">
        <f t="shared" si="33"/>
        <v>170</v>
      </c>
      <c r="P24" s="100">
        <v>500</v>
      </c>
      <c r="Q24" s="100">
        <v>430</v>
      </c>
      <c r="R24" s="44">
        <f>VLOOKUP(C24,'[1]1. MA DO'!$E$5:$AJ$1933,32,0)</f>
        <v>1.1599999999999999</v>
      </c>
      <c r="S24" s="106">
        <f t="shared" si="34"/>
        <v>220</v>
      </c>
      <c r="T24" s="106">
        <f t="shared" si="35"/>
        <v>200</v>
      </c>
      <c r="U24" s="106">
        <f t="shared" si="36"/>
        <v>180</v>
      </c>
      <c r="V24" s="106">
        <f t="shared" si="37"/>
        <v>150</v>
      </c>
      <c r="W24" s="102">
        <f t="shared" si="5"/>
        <v>730</v>
      </c>
      <c r="X24" s="102">
        <f t="shared" si="6"/>
        <v>500</v>
      </c>
      <c r="Y24" s="102">
        <f t="shared" si="7"/>
        <v>400</v>
      </c>
      <c r="Z24" s="102">
        <f t="shared" si="8"/>
        <v>270</v>
      </c>
      <c r="AA24" s="103">
        <f>'ĐẤT PNN'!U24</f>
        <v>2</v>
      </c>
      <c r="AB24" s="106">
        <f t="shared" si="38"/>
        <v>180</v>
      </c>
      <c r="AC24" s="106">
        <f t="shared" si="39"/>
        <v>170</v>
      </c>
      <c r="AD24" s="106">
        <f t="shared" si="40"/>
        <v>160</v>
      </c>
      <c r="AE24" s="106">
        <f t="shared" si="41"/>
        <v>150</v>
      </c>
      <c r="AF24" s="102">
        <f t="shared" si="10"/>
        <v>600</v>
      </c>
      <c r="AG24" s="102">
        <f t="shared" si="11"/>
        <v>430</v>
      </c>
      <c r="AH24" s="102">
        <f t="shared" si="12"/>
        <v>350</v>
      </c>
      <c r="AI24" s="102">
        <f t="shared" si="13"/>
        <v>270</v>
      </c>
      <c r="AJ24" s="105">
        <f>'ĐẤT PNN'!I24-'ĐẤT NN'!P24</f>
        <v>2200</v>
      </c>
    </row>
    <row r="25" spans="1:36" s="17" customFormat="1" ht="94.5" customHeight="1" x14ac:dyDescent="0.25">
      <c r="A25" s="95">
        <f>'ĐẤT PNN'!A25</f>
        <v>20</v>
      </c>
      <c r="B25" s="95" t="str">
        <f>'ĐẤT PNN'!B25</f>
        <v>VT3*0,8</v>
      </c>
      <c r="C25" s="111" t="str">
        <f t="shared" si="31"/>
        <v>LT1NT1_D4</v>
      </c>
      <c r="D25" s="96" t="s">
        <v>181</v>
      </c>
      <c r="E25" s="96" t="s">
        <v>78</v>
      </c>
      <c r="F25" s="96" t="s">
        <v>182</v>
      </c>
      <c r="G25" s="96" t="s">
        <v>178</v>
      </c>
      <c r="H25" s="95" t="str">
        <f t="shared" si="1"/>
        <v>Xã Bình AnCác đường nhóm IVị trí 1220</v>
      </c>
      <c r="I25" s="95"/>
      <c r="J25" s="95"/>
      <c r="K25" s="149" t="str">
        <f>'ĐẤT PNN'!D25</f>
        <v>Các tuyến đường giao thông không đấu nối trực tiếp và thông ra Trường Trinh (Quốc lộ 51B cũ) đoạn từ Mũi tàu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25" s="149"/>
      <c r="M25" s="149"/>
      <c r="N25" s="100">
        <f t="shared" si="32"/>
        <v>180</v>
      </c>
      <c r="O25" s="100">
        <f t="shared" si="33"/>
        <v>160</v>
      </c>
      <c r="P25" s="100">
        <v>400</v>
      </c>
      <c r="Q25" s="100">
        <v>350</v>
      </c>
      <c r="R25" s="44">
        <f>VLOOKUP(C25,'[1]1. MA DO'!$E$5:$AJ$1933,32,0)</f>
        <v>1.1599999999999999</v>
      </c>
      <c r="S25" s="106">
        <f t="shared" si="34"/>
        <v>220</v>
      </c>
      <c r="T25" s="106">
        <f t="shared" si="35"/>
        <v>200</v>
      </c>
      <c r="U25" s="106">
        <f t="shared" si="36"/>
        <v>180</v>
      </c>
      <c r="V25" s="106">
        <f t="shared" si="37"/>
        <v>150</v>
      </c>
      <c r="W25" s="102">
        <f t="shared" si="5"/>
        <v>730</v>
      </c>
      <c r="X25" s="102">
        <f t="shared" si="6"/>
        <v>500</v>
      </c>
      <c r="Y25" s="102">
        <f t="shared" si="7"/>
        <v>400</v>
      </c>
      <c r="Z25" s="102">
        <f t="shared" si="8"/>
        <v>270</v>
      </c>
      <c r="AA25" s="103">
        <f>'ĐẤT PNN'!U25</f>
        <v>2</v>
      </c>
      <c r="AB25" s="106">
        <f t="shared" si="38"/>
        <v>180</v>
      </c>
      <c r="AC25" s="106">
        <f t="shared" si="39"/>
        <v>170</v>
      </c>
      <c r="AD25" s="106">
        <f t="shared" si="40"/>
        <v>160</v>
      </c>
      <c r="AE25" s="106">
        <f t="shared" si="41"/>
        <v>150</v>
      </c>
      <c r="AF25" s="102">
        <f t="shared" si="10"/>
        <v>600</v>
      </c>
      <c r="AG25" s="102">
        <f t="shared" si="11"/>
        <v>430</v>
      </c>
      <c r="AH25" s="102">
        <f t="shared" si="12"/>
        <v>350</v>
      </c>
      <c r="AI25" s="102">
        <f t="shared" si="13"/>
        <v>270</v>
      </c>
      <c r="AJ25" s="105">
        <f>'ĐẤT PNN'!I25-'ĐẤT NN'!P25</f>
        <v>1500</v>
      </c>
    </row>
    <row r="26" spans="1:36" s="17" customFormat="1" ht="63" customHeight="1" x14ac:dyDescent="0.25">
      <c r="A26" s="95">
        <f>'ĐẤT PNN'!A26</f>
        <v>21</v>
      </c>
      <c r="B26" s="95" t="str">
        <f>'ĐẤT PNN'!B26</f>
        <v>VT4*0,8</v>
      </c>
      <c r="C26" s="111" t="str">
        <f t="shared" si="31"/>
        <v>LT1NT1_D4</v>
      </c>
      <c r="D26" s="96" t="s">
        <v>183</v>
      </c>
      <c r="E26" s="96" t="s">
        <v>78</v>
      </c>
      <c r="F26" s="96" t="s">
        <v>184</v>
      </c>
      <c r="G26" s="96" t="s">
        <v>178</v>
      </c>
      <c r="H26" s="95" t="str">
        <f t="shared" si="1"/>
        <v>Xã Bình AnCác đường nhóm IVị trí 1220</v>
      </c>
      <c r="I26" s="95"/>
      <c r="J26" s="95"/>
      <c r="K26" s="149" t="str">
        <f>'ĐẤT PNN'!D26</f>
        <v>Các tuyến đường giao thông không đấu nối trực tiếp và thông ra Trường Trinh (Quốc lộ 51B cũ) đoạn từ Mũi tàu đến Đường Võ Thị Sáu có hiện trạng là đường nhựa, bê tông xi măng:
- Có bề rộng từ ≥3m đến &lt;5m, cách đường giao thông &gt;1.000m.
- Có bề rộng &lt;3m, cách đường giao thông &gt;200m.</v>
      </c>
      <c r="L26" s="149"/>
      <c r="M26" s="149"/>
      <c r="N26" s="100">
        <f t="shared" si="32"/>
        <v>150</v>
      </c>
      <c r="O26" s="100">
        <f t="shared" si="33"/>
        <v>150</v>
      </c>
      <c r="P26" s="100">
        <v>270</v>
      </c>
      <c r="Q26" s="100">
        <v>270</v>
      </c>
      <c r="R26" s="44">
        <f>VLOOKUP(C26,'[1]1. MA DO'!$E$5:$AJ$1933,32,0)</f>
        <v>1.1599999999999999</v>
      </c>
      <c r="S26" s="106">
        <f t="shared" si="34"/>
        <v>220</v>
      </c>
      <c r="T26" s="106">
        <f t="shared" si="35"/>
        <v>200</v>
      </c>
      <c r="U26" s="106">
        <f t="shared" si="36"/>
        <v>180</v>
      </c>
      <c r="V26" s="106">
        <f t="shared" si="37"/>
        <v>150</v>
      </c>
      <c r="W26" s="102">
        <f t="shared" si="5"/>
        <v>730</v>
      </c>
      <c r="X26" s="102">
        <f t="shared" si="6"/>
        <v>500</v>
      </c>
      <c r="Y26" s="102">
        <f t="shared" si="7"/>
        <v>400</v>
      </c>
      <c r="Z26" s="102">
        <f t="shared" si="8"/>
        <v>270</v>
      </c>
      <c r="AA26" s="103">
        <f>'ĐẤT PNN'!U26</f>
        <v>2</v>
      </c>
      <c r="AB26" s="106">
        <f t="shared" si="38"/>
        <v>180</v>
      </c>
      <c r="AC26" s="106">
        <f t="shared" si="39"/>
        <v>170</v>
      </c>
      <c r="AD26" s="106">
        <f t="shared" si="40"/>
        <v>160</v>
      </c>
      <c r="AE26" s="106">
        <f t="shared" si="41"/>
        <v>150</v>
      </c>
      <c r="AF26" s="102">
        <f t="shared" si="10"/>
        <v>600</v>
      </c>
      <c r="AG26" s="102">
        <f t="shared" si="11"/>
        <v>430</v>
      </c>
      <c r="AH26" s="102">
        <f t="shared" si="12"/>
        <v>350</v>
      </c>
      <c r="AI26" s="102">
        <f t="shared" si="13"/>
        <v>270</v>
      </c>
      <c r="AJ26" s="105">
        <f>'ĐẤT PNN'!I26-'ĐẤT NN'!P26</f>
        <v>1030</v>
      </c>
    </row>
    <row r="27" spans="1:36" s="17" customFormat="1" ht="63" x14ac:dyDescent="0.25">
      <c r="A27" s="95">
        <f>'ĐẤT PNN'!A27</f>
        <v>22</v>
      </c>
      <c r="B27" s="95" t="str">
        <f>'ĐẤT PNN'!B27</f>
        <v>LT35NT</v>
      </c>
      <c r="C27" s="111" t="str">
        <f t="shared" si="31"/>
        <v>LT1NT1_D4</v>
      </c>
      <c r="D27" s="96" t="s">
        <v>176</v>
      </c>
      <c r="E27" s="96" t="s">
        <v>78</v>
      </c>
      <c r="F27" s="96" t="s">
        <v>185</v>
      </c>
      <c r="G27" s="96" t="s">
        <v>42</v>
      </c>
      <c r="H27" s="95" t="str">
        <f>E27&amp;G27&amp;D$6&amp;$N$27</f>
        <v>Xã Bình AnCác đường còn lạiVị trí 1200</v>
      </c>
      <c r="I27" s="69" t="s">
        <v>169</v>
      </c>
      <c r="J27" s="69" t="s">
        <v>168</v>
      </c>
      <c r="K27" s="97" t="str">
        <f>'ĐẤT PNN'!D27</f>
        <v>Đường từ Sân bóng khu 15 đến hết đoạn đường Ráp thuộc xã Bình An</v>
      </c>
      <c r="L27" s="97"/>
      <c r="M27" s="97"/>
      <c r="N27" s="98">
        <f>S27</f>
        <v>200</v>
      </c>
      <c r="O27" s="99">
        <f>AB27</f>
        <v>160</v>
      </c>
      <c r="P27" s="100">
        <v>670</v>
      </c>
      <c r="Q27" s="100">
        <v>530</v>
      </c>
      <c r="R27" s="44">
        <f>VLOOKUP(C27,'[1]1. MA DO'!$E$5:$AJ$1933,32,0)</f>
        <v>1.1599999999999999</v>
      </c>
      <c r="S27" s="101">
        <v>200</v>
      </c>
      <c r="T27" s="101">
        <v>180</v>
      </c>
      <c r="U27" s="101">
        <v>160</v>
      </c>
      <c r="V27" s="101">
        <v>130</v>
      </c>
      <c r="W27" s="102">
        <f t="shared" si="5"/>
        <v>670</v>
      </c>
      <c r="X27" s="102">
        <f t="shared" si="6"/>
        <v>450</v>
      </c>
      <c r="Y27" s="102">
        <f t="shared" si="7"/>
        <v>350</v>
      </c>
      <c r="Z27" s="102">
        <f t="shared" si="8"/>
        <v>230</v>
      </c>
      <c r="AA27" s="103">
        <v>3</v>
      </c>
      <c r="AB27" s="104">
        <v>160</v>
      </c>
      <c r="AC27" s="104">
        <v>150</v>
      </c>
      <c r="AD27" s="104">
        <v>140</v>
      </c>
      <c r="AE27" s="104">
        <v>130</v>
      </c>
      <c r="AF27" s="102">
        <f t="shared" si="10"/>
        <v>530</v>
      </c>
      <c r="AG27" s="102">
        <f t="shared" si="11"/>
        <v>380</v>
      </c>
      <c r="AH27" s="102">
        <f t="shared" si="12"/>
        <v>310</v>
      </c>
      <c r="AI27" s="102">
        <f t="shared" si="13"/>
        <v>230</v>
      </c>
      <c r="AJ27" s="105">
        <f>'ĐẤT PNN'!I27-'ĐẤT NN'!P27</f>
        <v>2130</v>
      </c>
    </row>
    <row r="28" spans="1:36" s="17" customFormat="1" ht="94.5" customHeight="1" x14ac:dyDescent="0.25">
      <c r="A28" s="95">
        <f>'ĐẤT PNN'!A28</f>
        <v>23</v>
      </c>
      <c r="B28" s="95" t="str">
        <f>'ĐẤT PNN'!B28</f>
        <v>VT2</v>
      </c>
      <c r="C28" s="111" t="str">
        <f t="shared" si="31"/>
        <v>LT1NT1_D4</v>
      </c>
      <c r="D28" s="96" t="s">
        <v>179</v>
      </c>
      <c r="E28" s="96" t="s">
        <v>78</v>
      </c>
      <c r="F28" s="96" t="s">
        <v>186</v>
      </c>
      <c r="G28" s="96" t="s">
        <v>42</v>
      </c>
      <c r="H28" s="95" t="str">
        <f t="shared" ref="H28:H40" si="42">E28&amp;G28&amp;D$6&amp;$N$27</f>
        <v>Xã Bình AnCác đường còn lạiVị trí 1200</v>
      </c>
      <c r="I28" s="95"/>
      <c r="J28" s="95"/>
      <c r="K28" s="149" t="str">
        <f>'ĐẤT PNN'!D28</f>
        <v>Các tuyến đường giao thông đấu nối trực tiếp ra Đường từ Sân bóng khu 15 đến hết đoạn đường Ráp thuộc xã Bình An có hiện trạng là đường nhựa, bê tông xi măng:
- Có bề rộng ≥5m, cách đường giao thông ≤1.000m.
- Có bề rộng từ ≥3m đến &lt;5m, cách đường giao thông ≤500m.</v>
      </c>
      <c r="L28" s="149"/>
      <c r="M28" s="149"/>
      <c r="N28" s="100">
        <f t="shared" ref="N28:N33" si="43">IF(B28="VT2",T28,IF(B28="VT3",U28,IF(B28="VT2*0,8",T28,IF(B28="VT3*0,8",U28,V28))))</f>
        <v>180</v>
      </c>
      <c r="O28" s="100">
        <f t="shared" ref="O28:O33" si="44">IF(B28="VT2",AC28,IF(B28="VT3",AD28,IF(B28="VT2*0,8",AC28,IF(B28="VT3*0,8",AD28,AE28))))</f>
        <v>150</v>
      </c>
      <c r="P28" s="100">
        <v>450</v>
      </c>
      <c r="Q28" s="100">
        <v>380</v>
      </c>
      <c r="R28" s="44">
        <f>VLOOKUP(C28,'[1]1. MA DO'!$E$5:$AJ$1933,32,0)</f>
        <v>1.1599999999999999</v>
      </c>
      <c r="S28" s="106">
        <f t="shared" ref="S28:S33" si="45">S27</f>
        <v>200</v>
      </c>
      <c r="T28" s="106">
        <f t="shared" ref="T28:T33" si="46">T27</f>
        <v>180</v>
      </c>
      <c r="U28" s="106">
        <f t="shared" ref="U28:U33" si="47">U27</f>
        <v>160</v>
      </c>
      <c r="V28" s="106">
        <f t="shared" ref="V28:V33" si="48">V27</f>
        <v>130</v>
      </c>
      <c r="W28" s="102">
        <f t="shared" si="5"/>
        <v>670</v>
      </c>
      <c r="X28" s="102">
        <f t="shared" si="6"/>
        <v>450</v>
      </c>
      <c r="Y28" s="102">
        <f t="shared" si="7"/>
        <v>350</v>
      </c>
      <c r="Z28" s="102">
        <f t="shared" si="8"/>
        <v>230</v>
      </c>
      <c r="AA28" s="103">
        <f>'ĐẤT PNN'!U28</f>
        <v>2</v>
      </c>
      <c r="AB28" s="106">
        <f t="shared" ref="AB28:AB33" si="49">AB27</f>
        <v>160</v>
      </c>
      <c r="AC28" s="106">
        <f t="shared" ref="AC28:AC33" si="50">AC27</f>
        <v>150</v>
      </c>
      <c r="AD28" s="106">
        <f t="shared" ref="AD28:AD33" si="51">AD27</f>
        <v>140</v>
      </c>
      <c r="AE28" s="106">
        <f t="shared" ref="AE28:AE33" si="52">AE27</f>
        <v>130</v>
      </c>
      <c r="AF28" s="102">
        <f t="shared" si="10"/>
        <v>530</v>
      </c>
      <c r="AG28" s="102">
        <f t="shared" si="11"/>
        <v>380</v>
      </c>
      <c r="AH28" s="102">
        <f t="shared" si="12"/>
        <v>310</v>
      </c>
      <c r="AI28" s="102">
        <f t="shared" si="13"/>
        <v>230</v>
      </c>
      <c r="AJ28" s="105">
        <f>'ĐẤT PNN'!I28-'ĐẤT NN'!P28</f>
        <v>950</v>
      </c>
    </row>
    <row r="29" spans="1:36" s="17" customFormat="1" ht="110.25" customHeight="1" x14ac:dyDescent="0.25">
      <c r="A29" s="95">
        <f>'ĐẤT PNN'!A29</f>
        <v>24</v>
      </c>
      <c r="B29" s="95" t="str">
        <f>'ĐẤT PNN'!B29</f>
        <v>VT3</v>
      </c>
      <c r="C29" s="111" t="str">
        <f t="shared" si="31"/>
        <v>LT1NT1_D4</v>
      </c>
      <c r="D29" s="96" t="s">
        <v>181</v>
      </c>
      <c r="E29" s="96" t="s">
        <v>78</v>
      </c>
      <c r="F29" s="96" t="s">
        <v>187</v>
      </c>
      <c r="G29" s="96" t="s">
        <v>42</v>
      </c>
      <c r="H29" s="95" t="str">
        <f t="shared" si="42"/>
        <v>Xã Bình AnCác đường còn lạiVị trí 1200</v>
      </c>
      <c r="I29" s="95"/>
      <c r="J29" s="95"/>
      <c r="K29" s="149" t="str">
        <f>'ĐẤT PNN'!D29</f>
        <v>Các tuyến đường giao thông đấu nối trực tiếp ra Đường từ Sân bóng khu 15 đến hết đoạn đường Ráp thuộc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29" s="149"/>
      <c r="M29" s="149"/>
      <c r="N29" s="100">
        <f t="shared" si="43"/>
        <v>160</v>
      </c>
      <c r="O29" s="100">
        <f t="shared" si="44"/>
        <v>140</v>
      </c>
      <c r="P29" s="100">
        <v>350</v>
      </c>
      <c r="Q29" s="100">
        <v>310</v>
      </c>
      <c r="R29" s="44">
        <f>VLOOKUP(C29,'[1]1. MA DO'!$E$5:$AJ$1933,32,0)</f>
        <v>1.1599999999999999</v>
      </c>
      <c r="S29" s="106">
        <f t="shared" si="45"/>
        <v>200</v>
      </c>
      <c r="T29" s="106">
        <f t="shared" si="46"/>
        <v>180</v>
      </c>
      <c r="U29" s="106">
        <f t="shared" si="47"/>
        <v>160</v>
      </c>
      <c r="V29" s="106">
        <f t="shared" si="48"/>
        <v>130</v>
      </c>
      <c r="W29" s="102">
        <f t="shared" si="5"/>
        <v>670</v>
      </c>
      <c r="X29" s="102">
        <f t="shared" si="6"/>
        <v>450</v>
      </c>
      <c r="Y29" s="102">
        <f t="shared" si="7"/>
        <v>350</v>
      </c>
      <c r="Z29" s="102">
        <f t="shared" si="8"/>
        <v>230</v>
      </c>
      <c r="AA29" s="103">
        <f>'ĐẤT PNN'!U29</f>
        <v>2</v>
      </c>
      <c r="AB29" s="106">
        <f t="shared" si="49"/>
        <v>160</v>
      </c>
      <c r="AC29" s="106">
        <f t="shared" si="50"/>
        <v>150</v>
      </c>
      <c r="AD29" s="106">
        <f t="shared" si="51"/>
        <v>140</v>
      </c>
      <c r="AE29" s="106">
        <f t="shared" si="52"/>
        <v>130</v>
      </c>
      <c r="AF29" s="102">
        <f t="shared" si="10"/>
        <v>530</v>
      </c>
      <c r="AG29" s="102">
        <f t="shared" si="11"/>
        <v>380</v>
      </c>
      <c r="AH29" s="102">
        <f t="shared" si="12"/>
        <v>310</v>
      </c>
      <c r="AI29" s="102">
        <f t="shared" si="13"/>
        <v>230</v>
      </c>
      <c r="AJ29" s="105">
        <f>'ĐẤT PNN'!I29-'ĐẤT NN'!P29</f>
        <v>850</v>
      </c>
    </row>
    <row r="30" spans="1:36" s="17" customFormat="1" ht="63" customHeight="1" x14ac:dyDescent="0.25">
      <c r="A30" s="95">
        <f>'ĐẤT PNN'!A30</f>
        <v>25</v>
      </c>
      <c r="B30" s="95" t="str">
        <f>'ĐẤT PNN'!B30</f>
        <v>VT4</v>
      </c>
      <c r="C30" s="111" t="str">
        <f t="shared" si="31"/>
        <v>LT1NT1_D4</v>
      </c>
      <c r="D30" s="96" t="s">
        <v>183</v>
      </c>
      <c r="E30" s="96" t="s">
        <v>78</v>
      </c>
      <c r="F30" s="96" t="s">
        <v>188</v>
      </c>
      <c r="G30" s="96" t="s">
        <v>42</v>
      </c>
      <c r="H30" s="95" t="str">
        <f t="shared" si="42"/>
        <v>Xã Bình AnCác đường còn lạiVị trí 1200</v>
      </c>
      <c r="I30" s="95"/>
      <c r="J30" s="95"/>
      <c r="K30" s="149" t="str">
        <f>'ĐẤT PNN'!D30</f>
        <v>Các tuyến đường giao thông đấu nối trực tiếp ra Đường từ Sân bóng khu 15 đến hết đoạn đường Ráp thuộc xã Bình An có hiện trạng là đường nhựa, bê tông xi măng:
- Có bề rộng từ ≥3m đến &lt;5m, cách đường giao thông &gt;1.000m.
- Có bề rộng &lt;3m, cách đường giao thông &gt;200m.</v>
      </c>
      <c r="L30" s="149"/>
      <c r="M30" s="149"/>
      <c r="N30" s="100">
        <f t="shared" si="43"/>
        <v>130</v>
      </c>
      <c r="O30" s="100">
        <f t="shared" si="44"/>
        <v>130</v>
      </c>
      <c r="P30" s="100">
        <v>230</v>
      </c>
      <c r="Q30" s="100">
        <v>230</v>
      </c>
      <c r="R30" s="44">
        <f>VLOOKUP(C30,'[1]1. MA DO'!$E$5:$AJ$1933,32,0)</f>
        <v>1.1599999999999999</v>
      </c>
      <c r="S30" s="106">
        <f t="shared" si="45"/>
        <v>200</v>
      </c>
      <c r="T30" s="106">
        <f t="shared" si="46"/>
        <v>180</v>
      </c>
      <c r="U30" s="106">
        <f t="shared" si="47"/>
        <v>160</v>
      </c>
      <c r="V30" s="106">
        <f t="shared" si="48"/>
        <v>130</v>
      </c>
      <c r="W30" s="102">
        <f t="shared" si="5"/>
        <v>670</v>
      </c>
      <c r="X30" s="102">
        <f t="shared" si="6"/>
        <v>450</v>
      </c>
      <c r="Y30" s="102">
        <f t="shared" si="7"/>
        <v>350</v>
      </c>
      <c r="Z30" s="102">
        <f t="shared" si="8"/>
        <v>230</v>
      </c>
      <c r="AA30" s="103">
        <f>'ĐẤT PNN'!U30</f>
        <v>2</v>
      </c>
      <c r="AB30" s="106">
        <f t="shared" si="49"/>
        <v>160</v>
      </c>
      <c r="AC30" s="106">
        <f t="shared" si="50"/>
        <v>150</v>
      </c>
      <c r="AD30" s="106">
        <f t="shared" si="51"/>
        <v>140</v>
      </c>
      <c r="AE30" s="106">
        <f t="shared" si="52"/>
        <v>130</v>
      </c>
      <c r="AF30" s="102">
        <f t="shared" si="10"/>
        <v>530</v>
      </c>
      <c r="AG30" s="102">
        <f t="shared" si="11"/>
        <v>380</v>
      </c>
      <c r="AH30" s="102">
        <f t="shared" si="12"/>
        <v>310</v>
      </c>
      <c r="AI30" s="102">
        <f t="shared" si="13"/>
        <v>230</v>
      </c>
      <c r="AJ30" s="105">
        <f>'ĐẤT PNN'!I30-'ĐẤT NN'!P30</f>
        <v>610</v>
      </c>
    </row>
    <row r="31" spans="1:36" s="17" customFormat="1" ht="94.5" customHeight="1" x14ac:dyDescent="0.25">
      <c r="A31" s="95">
        <f>'ĐẤT PNN'!A31</f>
        <v>26</v>
      </c>
      <c r="B31" s="95" t="str">
        <f>'ĐẤT PNN'!B31</f>
        <v>VT2*0,8</v>
      </c>
      <c r="C31" s="111" t="str">
        <f t="shared" si="31"/>
        <v>LT1NT1_D4</v>
      </c>
      <c r="D31" s="96" t="s">
        <v>179</v>
      </c>
      <c r="E31" s="96" t="s">
        <v>78</v>
      </c>
      <c r="F31" s="96" t="s">
        <v>186</v>
      </c>
      <c r="G31" s="96" t="s">
        <v>42</v>
      </c>
      <c r="H31" s="95" t="str">
        <f t="shared" si="42"/>
        <v>Xã Bình AnCác đường còn lạiVị trí 1200</v>
      </c>
      <c r="I31" s="95"/>
      <c r="J31" s="95"/>
      <c r="K31" s="149" t="str">
        <f>'ĐẤT PNN'!D31</f>
        <v>Các tuyến đường giao thông không đấu nối trực tiếp và thông ra Đường từ Sân bóng khu 15 đến hết đoạn đường Ráp thuộc xã Bình An có hiện trạng là đường nhựa, bê tông xi măng:
- Có bề rộng ≥5m, cách đường giao thông ≤1.000m.
- Có bề rộng từ ≥3m đến &lt;5m, cách đường giao thông ≤500m.</v>
      </c>
      <c r="L31" s="149"/>
      <c r="M31" s="149"/>
      <c r="N31" s="100">
        <f t="shared" si="43"/>
        <v>180</v>
      </c>
      <c r="O31" s="100">
        <f t="shared" si="44"/>
        <v>150</v>
      </c>
      <c r="P31" s="100">
        <v>450</v>
      </c>
      <c r="Q31" s="100">
        <v>380</v>
      </c>
      <c r="R31" s="44">
        <f>VLOOKUP(C31,'[1]1. MA DO'!$E$5:$AJ$1933,32,0)</f>
        <v>1.1599999999999999</v>
      </c>
      <c r="S31" s="106">
        <f t="shared" si="45"/>
        <v>200</v>
      </c>
      <c r="T31" s="106">
        <f t="shared" si="46"/>
        <v>180</v>
      </c>
      <c r="U31" s="106">
        <f t="shared" si="47"/>
        <v>160</v>
      </c>
      <c r="V31" s="106">
        <f t="shared" si="48"/>
        <v>130</v>
      </c>
      <c r="W31" s="102">
        <f t="shared" si="5"/>
        <v>670</v>
      </c>
      <c r="X31" s="102">
        <f t="shared" si="6"/>
        <v>450</v>
      </c>
      <c r="Y31" s="102">
        <f t="shared" si="7"/>
        <v>350</v>
      </c>
      <c r="Z31" s="102">
        <f t="shared" si="8"/>
        <v>230</v>
      </c>
      <c r="AA31" s="103">
        <f>'ĐẤT PNN'!U31</f>
        <v>2</v>
      </c>
      <c r="AB31" s="106">
        <f t="shared" si="49"/>
        <v>160</v>
      </c>
      <c r="AC31" s="106">
        <f t="shared" si="50"/>
        <v>150</v>
      </c>
      <c r="AD31" s="106">
        <f t="shared" si="51"/>
        <v>140</v>
      </c>
      <c r="AE31" s="106">
        <f t="shared" si="52"/>
        <v>130</v>
      </c>
      <c r="AF31" s="102">
        <f t="shared" si="10"/>
        <v>530</v>
      </c>
      <c r="AG31" s="102">
        <f t="shared" si="11"/>
        <v>380</v>
      </c>
      <c r="AH31" s="102">
        <f t="shared" si="12"/>
        <v>310</v>
      </c>
      <c r="AI31" s="102">
        <f t="shared" si="13"/>
        <v>230</v>
      </c>
      <c r="AJ31" s="105">
        <f>'ĐẤT PNN'!I31-'ĐẤT NN'!P31</f>
        <v>850</v>
      </c>
    </row>
    <row r="32" spans="1:36" s="17" customFormat="1" ht="94.5" customHeight="1" x14ac:dyDescent="0.25">
      <c r="A32" s="95">
        <f>'ĐẤT PNN'!A32</f>
        <v>27</v>
      </c>
      <c r="B32" s="95" t="str">
        <f>'ĐẤT PNN'!B32</f>
        <v>VT3*0,8</v>
      </c>
      <c r="C32" s="111" t="str">
        <f t="shared" si="31"/>
        <v>LT1NT1_D4</v>
      </c>
      <c r="D32" s="96" t="s">
        <v>181</v>
      </c>
      <c r="E32" s="96" t="s">
        <v>78</v>
      </c>
      <c r="F32" s="96" t="s">
        <v>187</v>
      </c>
      <c r="G32" s="96" t="s">
        <v>42</v>
      </c>
      <c r="H32" s="95" t="str">
        <f t="shared" si="42"/>
        <v>Xã Bình AnCác đường còn lạiVị trí 1200</v>
      </c>
      <c r="I32" s="95"/>
      <c r="J32" s="95"/>
      <c r="K32" s="149" t="str">
        <f>'ĐẤT PNN'!D32</f>
        <v>Các tuyến đường giao thông không đấu nối trực tiếp và thông ra Đường từ Sân bóng khu 15 đến hết đoạn đường Ráp thuộc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32" s="149"/>
      <c r="M32" s="149"/>
      <c r="N32" s="100">
        <f t="shared" si="43"/>
        <v>160</v>
      </c>
      <c r="O32" s="100">
        <f t="shared" si="44"/>
        <v>140</v>
      </c>
      <c r="P32" s="100">
        <v>350</v>
      </c>
      <c r="Q32" s="100">
        <v>310</v>
      </c>
      <c r="R32" s="44">
        <f>VLOOKUP(C32,'[1]1. MA DO'!$E$5:$AJ$1933,32,0)</f>
        <v>1.1599999999999999</v>
      </c>
      <c r="S32" s="106">
        <f t="shared" si="45"/>
        <v>200</v>
      </c>
      <c r="T32" s="106">
        <f t="shared" si="46"/>
        <v>180</v>
      </c>
      <c r="U32" s="106">
        <f t="shared" si="47"/>
        <v>160</v>
      </c>
      <c r="V32" s="106">
        <f t="shared" si="48"/>
        <v>130</v>
      </c>
      <c r="W32" s="102">
        <f t="shared" si="5"/>
        <v>670</v>
      </c>
      <c r="X32" s="102">
        <f t="shared" si="6"/>
        <v>450</v>
      </c>
      <c r="Y32" s="102">
        <f t="shared" si="7"/>
        <v>350</v>
      </c>
      <c r="Z32" s="102">
        <f t="shared" si="8"/>
        <v>230</v>
      </c>
      <c r="AA32" s="103">
        <f>'ĐẤT PNN'!U32</f>
        <v>2</v>
      </c>
      <c r="AB32" s="106">
        <f t="shared" si="49"/>
        <v>160</v>
      </c>
      <c r="AC32" s="106">
        <f t="shared" si="50"/>
        <v>150</v>
      </c>
      <c r="AD32" s="106">
        <f t="shared" si="51"/>
        <v>140</v>
      </c>
      <c r="AE32" s="106">
        <f t="shared" si="52"/>
        <v>130</v>
      </c>
      <c r="AF32" s="102">
        <f t="shared" si="10"/>
        <v>530</v>
      </c>
      <c r="AG32" s="102">
        <f t="shared" si="11"/>
        <v>380</v>
      </c>
      <c r="AH32" s="102">
        <f t="shared" si="12"/>
        <v>310</v>
      </c>
      <c r="AI32" s="102">
        <f t="shared" si="13"/>
        <v>230</v>
      </c>
      <c r="AJ32" s="105">
        <f>'ĐẤT PNN'!I32-'ĐẤT NN'!P32</f>
        <v>750</v>
      </c>
    </row>
    <row r="33" spans="1:36" s="17" customFormat="1" ht="63" customHeight="1" x14ac:dyDescent="0.25">
      <c r="A33" s="95">
        <f>'ĐẤT PNN'!A33</f>
        <v>28</v>
      </c>
      <c r="B33" s="95" t="str">
        <f>'ĐẤT PNN'!B33</f>
        <v>VT4*0,8</v>
      </c>
      <c r="C33" s="111" t="str">
        <f t="shared" si="31"/>
        <v>LT1NT1_D4</v>
      </c>
      <c r="D33" s="96" t="s">
        <v>183</v>
      </c>
      <c r="E33" s="96" t="s">
        <v>78</v>
      </c>
      <c r="F33" s="96" t="s">
        <v>188</v>
      </c>
      <c r="G33" s="96" t="s">
        <v>42</v>
      </c>
      <c r="H33" s="95" t="str">
        <f t="shared" si="42"/>
        <v>Xã Bình AnCác đường còn lạiVị trí 1200</v>
      </c>
      <c r="I33" s="95"/>
      <c r="J33" s="95"/>
      <c r="K33" s="149" t="str">
        <f>'ĐẤT PNN'!D33</f>
        <v>Các tuyến đường giao thông không đấu nối trực tiếp và thông ra Đường từ Sân bóng khu 15 đến hết đoạn đường Ráp thuộc xã Bình An có hiện trạng là đường nhựa, bê tông xi măng:
- Có bề rộng từ ≥3m đến &lt;5m, cách đường giao thông &gt;1.000m.
- Có bề rộng &lt;3m, cách đường giao thông &gt;200m.</v>
      </c>
      <c r="L33" s="149"/>
      <c r="M33" s="149"/>
      <c r="N33" s="100">
        <f t="shared" si="43"/>
        <v>130</v>
      </c>
      <c r="O33" s="100">
        <f t="shared" si="44"/>
        <v>130</v>
      </c>
      <c r="P33" s="100">
        <v>230</v>
      </c>
      <c r="Q33" s="100">
        <v>230</v>
      </c>
      <c r="R33" s="44">
        <f>VLOOKUP(C33,'[1]1. MA DO'!$E$5:$AJ$1933,32,0)</f>
        <v>1.1599999999999999</v>
      </c>
      <c r="S33" s="106">
        <f t="shared" si="45"/>
        <v>200</v>
      </c>
      <c r="T33" s="106">
        <f t="shared" si="46"/>
        <v>180</v>
      </c>
      <c r="U33" s="106">
        <f t="shared" si="47"/>
        <v>160</v>
      </c>
      <c r="V33" s="106">
        <f t="shared" si="48"/>
        <v>130</v>
      </c>
      <c r="W33" s="102">
        <f t="shared" si="5"/>
        <v>670</v>
      </c>
      <c r="X33" s="102">
        <f t="shared" si="6"/>
        <v>450</v>
      </c>
      <c r="Y33" s="102">
        <f t="shared" si="7"/>
        <v>350</v>
      </c>
      <c r="Z33" s="102">
        <f t="shared" si="8"/>
        <v>230</v>
      </c>
      <c r="AA33" s="103">
        <f>'ĐẤT PNN'!U33</f>
        <v>2</v>
      </c>
      <c r="AB33" s="106">
        <f t="shared" si="49"/>
        <v>160</v>
      </c>
      <c r="AC33" s="106">
        <f t="shared" si="50"/>
        <v>150</v>
      </c>
      <c r="AD33" s="106">
        <f t="shared" si="51"/>
        <v>140</v>
      </c>
      <c r="AE33" s="106">
        <f t="shared" si="52"/>
        <v>130</v>
      </c>
      <c r="AF33" s="102">
        <f t="shared" si="10"/>
        <v>530</v>
      </c>
      <c r="AG33" s="102">
        <f t="shared" si="11"/>
        <v>380</v>
      </c>
      <c r="AH33" s="102">
        <f t="shared" si="12"/>
        <v>310</v>
      </c>
      <c r="AI33" s="102">
        <f t="shared" si="13"/>
        <v>230</v>
      </c>
      <c r="AJ33" s="105">
        <f>'ĐẤT PNN'!I33-'ĐẤT NN'!P33</f>
        <v>550</v>
      </c>
    </row>
    <row r="34" spans="1:36" s="17" customFormat="1" ht="63" x14ac:dyDescent="0.25">
      <c r="A34" s="95">
        <f>'ĐẤT PNN'!A34</f>
        <v>29</v>
      </c>
      <c r="B34" s="95" t="str">
        <f>'ĐẤT PNN'!B34</f>
        <v>LT15NT</v>
      </c>
      <c r="C34" s="111" t="str">
        <f>$B$34</f>
        <v>LT15NT</v>
      </c>
      <c r="D34" s="96" t="s">
        <v>176</v>
      </c>
      <c r="E34" s="96" t="s">
        <v>78</v>
      </c>
      <c r="F34" s="96" t="s">
        <v>185</v>
      </c>
      <c r="G34" s="96" t="s">
        <v>42</v>
      </c>
      <c r="H34" s="95" t="str">
        <f t="shared" si="42"/>
        <v>Xã Bình AnCác đường còn lạiVị trí 1200</v>
      </c>
      <c r="I34" s="69" t="s">
        <v>169</v>
      </c>
      <c r="J34" s="69" t="s">
        <v>168</v>
      </c>
      <c r="K34" s="97" t="str">
        <f>'ĐẤT PNN'!D34</f>
        <v>Đường Vũ Hồng Phô</v>
      </c>
      <c r="L34" s="97" t="str">
        <f>'ĐẤT PNN'!E34</f>
        <v>Đường Lê Duẩn</v>
      </c>
      <c r="M34" s="97" t="str">
        <f>'ĐẤT PNN'!F34</f>
        <v>Đường Trường Trinh</v>
      </c>
      <c r="N34" s="98">
        <f>S34</f>
        <v>200</v>
      </c>
      <c r="O34" s="99">
        <f>AB34</f>
        <v>160</v>
      </c>
      <c r="P34" s="100">
        <v>670</v>
      </c>
      <c r="Q34" s="100">
        <v>530</v>
      </c>
      <c r="R34" s="44">
        <f>VLOOKUP(C34,'[1]1. MA DO'!$E$5:$AJ$1933,32,0)</f>
        <v>1.1399999999999999</v>
      </c>
      <c r="S34" s="101">
        <v>200</v>
      </c>
      <c r="T34" s="101">
        <v>180</v>
      </c>
      <c r="U34" s="101">
        <v>160</v>
      </c>
      <c r="V34" s="101">
        <v>130</v>
      </c>
      <c r="W34" s="102">
        <f t="shared" si="5"/>
        <v>670</v>
      </c>
      <c r="X34" s="102">
        <f t="shared" si="6"/>
        <v>450</v>
      </c>
      <c r="Y34" s="102">
        <f t="shared" si="7"/>
        <v>350</v>
      </c>
      <c r="Z34" s="102">
        <f t="shared" si="8"/>
        <v>230</v>
      </c>
      <c r="AA34" s="103">
        <v>3</v>
      </c>
      <c r="AB34" s="104">
        <v>160</v>
      </c>
      <c r="AC34" s="104">
        <v>150</v>
      </c>
      <c r="AD34" s="104">
        <v>140</v>
      </c>
      <c r="AE34" s="104">
        <v>130</v>
      </c>
      <c r="AF34" s="102">
        <f t="shared" si="10"/>
        <v>530</v>
      </c>
      <c r="AG34" s="102">
        <f t="shared" si="11"/>
        <v>380</v>
      </c>
      <c r="AH34" s="102">
        <f t="shared" si="12"/>
        <v>310</v>
      </c>
      <c r="AI34" s="102">
        <f t="shared" si="13"/>
        <v>230</v>
      </c>
      <c r="AJ34" s="105">
        <f>'ĐẤT PNN'!I34-'ĐẤT NN'!P34</f>
        <v>4830</v>
      </c>
    </row>
    <row r="35" spans="1:36" s="17" customFormat="1" ht="94.5" customHeight="1" x14ac:dyDescent="0.25">
      <c r="A35" s="95">
        <f>'ĐẤT PNN'!A35</f>
        <v>30</v>
      </c>
      <c r="B35" s="95" t="str">
        <f>'ĐẤT PNN'!B35</f>
        <v>VT2</v>
      </c>
      <c r="C35" s="111" t="str">
        <f t="shared" ref="C35:C40" si="53">$B$34</f>
        <v>LT15NT</v>
      </c>
      <c r="D35" s="96" t="s">
        <v>179</v>
      </c>
      <c r="E35" s="96" t="s">
        <v>78</v>
      </c>
      <c r="F35" s="96" t="s">
        <v>186</v>
      </c>
      <c r="G35" s="96" t="s">
        <v>42</v>
      </c>
      <c r="H35" s="95" t="str">
        <f t="shared" si="42"/>
        <v>Xã Bình AnCác đường còn lạiVị trí 1200</v>
      </c>
      <c r="I35" s="95"/>
      <c r="J35" s="95"/>
      <c r="K35" s="149" t="str">
        <f>'ĐẤT PNN'!D35</f>
        <v>Các tuyến đường giao thông đấu nối trực tiếp ra Đường Vũ Hồng Phô đoạn từ Đường Lê Duẩn đến Đường Trường Trinh có hiện trạng là đường nhựa, bê tông xi măng:
- Có bề rộng ≥5m, cách đường giao thông ≤1.000m.
- Có bề rộng từ ≥3m đến &lt;5m, cách đường giao thông ≤500m.</v>
      </c>
      <c r="L35" s="149"/>
      <c r="M35" s="149"/>
      <c r="N35" s="100">
        <f t="shared" ref="N35:N40" si="54">IF(B35="VT2",T35,IF(B35="VT3",U35,IF(B35="VT2*0,8",T35,IF(B35="VT3*0,8",U35,V35))))</f>
        <v>180</v>
      </c>
      <c r="O35" s="100">
        <f t="shared" ref="O35:O40" si="55">IF(B35="VT2",AC35,IF(B35="VT3",AD35,IF(B35="VT2*0,8",AC35,IF(B35="VT3*0,8",AD35,AE35))))</f>
        <v>150</v>
      </c>
      <c r="P35" s="100">
        <v>450</v>
      </c>
      <c r="Q35" s="100">
        <v>380</v>
      </c>
      <c r="R35" s="44">
        <f>VLOOKUP(C35,'[1]1. MA DO'!$E$5:$AJ$1933,32,0)</f>
        <v>1.1399999999999999</v>
      </c>
      <c r="S35" s="106">
        <f t="shared" ref="S35:S40" si="56">S34</f>
        <v>200</v>
      </c>
      <c r="T35" s="106">
        <f t="shared" ref="T35:T40" si="57">T34</f>
        <v>180</v>
      </c>
      <c r="U35" s="106">
        <f t="shared" ref="U35:U40" si="58">U34</f>
        <v>160</v>
      </c>
      <c r="V35" s="106">
        <f t="shared" ref="V35:V40" si="59">V34</f>
        <v>130</v>
      </c>
      <c r="W35" s="102">
        <f t="shared" si="5"/>
        <v>670</v>
      </c>
      <c r="X35" s="102">
        <f t="shared" si="6"/>
        <v>450</v>
      </c>
      <c r="Y35" s="102">
        <f t="shared" si="7"/>
        <v>350</v>
      </c>
      <c r="Z35" s="102">
        <f t="shared" si="8"/>
        <v>230</v>
      </c>
      <c r="AA35" s="103">
        <f>'ĐẤT PNN'!U35</f>
        <v>2</v>
      </c>
      <c r="AB35" s="106">
        <f t="shared" ref="AB35:AB40" si="60">AB34</f>
        <v>160</v>
      </c>
      <c r="AC35" s="106">
        <f t="shared" ref="AC35:AC40" si="61">AC34</f>
        <v>150</v>
      </c>
      <c r="AD35" s="106">
        <f t="shared" ref="AD35:AD40" si="62">AD34</f>
        <v>140</v>
      </c>
      <c r="AE35" s="106">
        <f t="shared" ref="AE35:AE40" si="63">AE34</f>
        <v>130</v>
      </c>
      <c r="AF35" s="102">
        <f t="shared" si="10"/>
        <v>530</v>
      </c>
      <c r="AG35" s="102">
        <f t="shared" si="11"/>
        <v>380</v>
      </c>
      <c r="AH35" s="102">
        <f t="shared" si="12"/>
        <v>310</v>
      </c>
      <c r="AI35" s="102">
        <f t="shared" si="13"/>
        <v>230</v>
      </c>
      <c r="AJ35" s="105">
        <f>'ĐẤT PNN'!I35-'ĐẤT NN'!P35</f>
        <v>2350</v>
      </c>
    </row>
    <row r="36" spans="1:36" s="17" customFormat="1" ht="110.25" customHeight="1" x14ac:dyDescent="0.25">
      <c r="A36" s="95">
        <f>'ĐẤT PNN'!A36</f>
        <v>31</v>
      </c>
      <c r="B36" s="95" t="str">
        <f>'ĐẤT PNN'!B36</f>
        <v>VT3</v>
      </c>
      <c r="C36" s="111" t="str">
        <f t="shared" si="53"/>
        <v>LT15NT</v>
      </c>
      <c r="D36" s="96" t="s">
        <v>181</v>
      </c>
      <c r="E36" s="96" t="s">
        <v>78</v>
      </c>
      <c r="F36" s="96" t="s">
        <v>187</v>
      </c>
      <c r="G36" s="96" t="s">
        <v>42</v>
      </c>
      <c r="H36" s="95" t="str">
        <f t="shared" si="42"/>
        <v>Xã Bình AnCác đường còn lạiVị trí 1200</v>
      </c>
      <c r="I36" s="95"/>
      <c r="J36" s="95"/>
      <c r="K36" s="149" t="str">
        <f>'ĐẤT PNN'!D36</f>
        <v>Các tuyến đường giao thông đấu nối trực tiếp ra Đường Vũ Hồng Phô đoạn từ Đường Lê Duẩn đến Đường Trường Trinh có hiện trạng là đường nhựa, bê tông xi măng:
- Có bề rộng ≥5m, cách đường giao thông &gt;1.000m.
- Có bề rộng từ ≥3m đến &lt;5m, cách đường giao thông từ &gt;500m đến ≤1.000m.
- Có bề rộng &lt;3m, cách đường giao thông ≤200m.</v>
      </c>
      <c r="L36" s="149"/>
      <c r="M36" s="149"/>
      <c r="N36" s="100">
        <f t="shared" si="54"/>
        <v>160</v>
      </c>
      <c r="O36" s="100">
        <f t="shared" si="55"/>
        <v>140</v>
      </c>
      <c r="P36" s="100">
        <v>350</v>
      </c>
      <c r="Q36" s="100">
        <v>310</v>
      </c>
      <c r="R36" s="44">
        <f>VLOOKUP(C36,'[1]1. MA DO'!$E$5:$AJ$1933,32,0)</f>
        <v>1.1399999999999999</v>
      </c>
      <c r="S36" s="106">
        <f t="shared" si="56"/>
        <v>200</v>
      </c>
      <c r="T36" s="106">
        <f t="shared" si="57"/>
        <v>180</v>
      </c>
      <c r="U36" s="106">
        <f t="shared" si="58"/>
        <v>160</v>
      </c>
      <c r="V36" s="106">
        <f t="shared" si="59"/>
        <v>130</v>
      </c>
      <c r="W36" s="102">
        <f t="shared" si="5"/>
        <v>670</v>
      </c>
      <c r="X36" s="102">
        <f t="shared" si="6"/>
        <v>450</v>
      </c>
      <c r="Y36" s="102">
        <f t="shared" si="7"/>
        <v>350</v>
      </c>
      <c r="Z36" s="102">
        <f t="shared" si="8"/>
        <v>230</v>
      </c>
      <c r="AA36" s="103">
        <f>'ĐẤT PNN'!U36</f>
        <v>2</v>
      </c>
      <c r="AB36" s="106">
        <f t="shared" si="60"/>
        <v>160</v>
      </c>
      <c r="AC36" s="106">
        <f t="shared" si="61"/>
        <v>150</v>
      </c>
      <c r="AD36" s="106">
        <f t="shared" si="62"/>
        <v>140</v>
      </c>
      <c r="AE36" s="106">
        <f t="shared" si="63"/>
        <v>130</v>
      </c>
      <c r="AF36" s="102">
        <f t="shared" si="10"/>
        <v>530</v>
      </c>
      <c r="AG36" s="102">
        <f t="shared" si="11"/>
        <v>380</v>
      </c>
      <c r="AH36" s="102">
        <f t="shared" si="12"/>
        <v>310</v>
      </c>
      <c r="AI36" s="102">
        <f t="shared" si="13"/>
        <v>230</v>
      </c>
      <c r="AJ36" s="105">
        <f>'ĐẤT PNN'!I36-'ĐẤT NN'!P36</f>
        <v>1650</v>
      </c>
    </row>
    <row r="37" spans="1:36" s="17" customFormat="1" ht="63" customHeight="1" x14ac:dyDescent="0.25">
      <c r="A37" s="95">
        <f>'ĐẤT PNN'!A37</f>
        <v>32</v>
      </c>
      <c r="B37" s="95" t="str">
        <f>'ĐẤT PNN'!B37</f>
        <v>VT4</v>
      </c>
      <c r="C37" s="111" t="str">
        <f t="shared" si="53"/>
        <v>LT15NT</v>
      </c>
      <c r="D37" s="96" t="s">
        <v>183</v>
      </c>
      <c r="E37" s="96" t="s">
        <v>78</v>
      </c>
      <c r="F37" s="96" t="s">
        <v>188</v>
      </c>
      <c r="G37" s="96" t="s">
        <v>42</v>
      </c>
      <c r="H37" s="95" t="str">
        <f t="shared" si="42"/>
        <v>Xã Bình AnCác đường còn lạiVị trí 1200</v>
      </c>
      <c r="I37" s="95"/>
      <c r="J37" s="95"/>
      <c r="K37" s="149" t="str">
        <f>'ĐẤT PNN'!D37</f>
        <v>Các tuyến đường giao thông đấu nối trực tiếp ra Đường Vũ Hồng Phô đoạn từ Đường Lê Duẩn đến Đường Trường Trinh có hiện trạng là đường nhựa, bê tông xi măng:
- Có bề rộng từ ≥3m đến &lt;5m, cách đường giao thông &gt;1.000m.
- Có bề rộng &lt;3m, cách đường giao thông &gt;200m.</v>
      </c>
      <c r="L37" s="149"/>
      <c r="M37" s="149"/>
      <c r="N37" s="100">
        <f t="shared" si="54"/>
        <v>130</v>
      </c>
      <c r="O37" s="100">
        <f t="shared" si="55"/>
        <v>130</v>
      </c>
      <c r="P37" s="100">
        <v>230</v>
      </c>
      <c r="Q37" s="100">
        <v>230</v>
      </c>
      <c r="R37" s="44">
        <f>VLOOKUP(C37,'[1]1. MA DO'!$E$5:$AJ$1933,32,0)</f>
        <v>1.1399999999999999</v>
      </c>
      <c r="S37" s="106">
        <f t="shared" si="56"/>
        <v>200</v>
      </c>
      <c r="T37" s="106">
        <f t="shared" si="57"/>
        <v>180</v>
      </c>
      <c r="U37" s="106">
        <f t="shared" si="58"/>
        <v>160</v>
      </c>
      <c r="V37" s="106">
        <f t="shared" si="59"/>
        <v>130</v>
      </c>
      <c r="W37" s="102">
        <f t="shared" si="5"/>
        <v>670</v>
      </c>
      <c r="X37" s="102">
        <f t="shared" si="6"/>
        <v>450</v>
      </c>
      <c r="Y37" s="102">
        <f t="shared" si="7"/>
        <v>350</v>
      </c>
      <c r="Z37" s="102">
        <f t="shared" si="8"/>
        <v>230</v>
      </c>
      <c r="AA37" s="103">
        <f>'ĐẤT PNN'!U37</f>
        <v>2</v>
      </c>
      <c r="AB37" s="106">
        <f t="shared" si="60"/>
        <v>160</v>
      </c>
      <c r="AC37" s="106">
        <f t="shared" si="61"/>
        <v>150</v>
      </c>
      <c r="AD37" s="106">
        <f t="shared" si="62"/>
        <v>140</v>
      </c>
      <c r="AE37" s="106">
        <f t="shared" si="63"/>
        <v>130</v>
      </c>
      <c r="AF37" s="102">
        <f t="shared" si="10"/>
        <v>530</v>
      </c>
      <c r="AG37" s="102">
        <f t="shared" si="11"/>
        <v>380</v>
      </c>
      <c r="AH37" s="102">
        <f t="shared" si="12"/>
        <v>310</v>
      </c>
      <c r="AI37" s="102">
        <f t="shared" si="13"/>
        <v>230</v>
      </c>
      <c r="AJ37" s="105">
        <f>'ĐẤT PNN'!I37-'ĐẤT NN'!P37</f>
        <v>1370</v>
      </c>
    </row>
    <row r="38" spans="1:36" s="17" customFormat="1" ht="94.5" customHeight="1" x14ac:dyDescent="0.25">
      <c r="A38" s="95">
        <f>'ĐẤT PNN'!A38</f>
        <v>33</v>
      </c>
      <c r="B38" s="95" t="str">
        <f>'ĐẤT PNN'!B38</f>
        <v>VT2*0,8</v>
      </c>
      <c r="C38" s="111" t="str">
        <f t="shared" si="53"/>
        <v>LT15NT</v>
      </c>
      <c r="D38" s="96" t="s">
        <v>179</v>
      </c>
      <c r="E38" s="96" t="s">
        <v>78</v>
      </c>
      <c r="F38" s="96" t="s">
        <v>186</v>
      </c>
      <c r="G38" s="96" t="s">
        <v>42</v>
      </c>
      <c r="H38" s="95" t="str">
        <f t="shared" si="42"/>
        <v>Xã Bình AnCác đường còn lạiVị trí 1200</v>
      </c>
      <c r="I38" s="95"/>
      <c r="J38" s="95"/>
      <c r="K38" s="149" t="str">
        <f>'ĐẤT PNN'!D38</f>
        <v>Các tuyến đường giao thông không đấu nối trực tiếp và thông ra Đường Vũ Hồng Phô đoạn từ Đường Lê Duẩn đến Đường Trường Trinh có hiện trạng là đường nhựa, bê tông xi măng:
- Có bề rộng ≥5m, cách đường giao thông ≤1.000m.
- Có bề rộng từ ≥3m đến &lt;5m, cách đường giao thông ≤500m.</v>
      </c>
      <c r="L38" s="149"/>
      <c r="M38" s="149"/>
      <c r="N38" s="100">
        <f t="shared" si="54"/>
        <v>180</v>
      </c>
      <c r="O38" s="100">
        <f t="shared" si="55"/>
        <v>150</v>
      </c>
      <c r="P38" s="100">
        <v>450</v>
      </c>
      <c r="Q38" s="100">
        <v>380</v>
      </c>
      <c r="R38" s="44">
        <f>VLOOKUP(C38,'[1]1. MA DO'!$E$5:$AJ$1933,32,0)</f>
        <v>1.1399999999999999</v>
      </c>
      <c r="S38" s="106">
        <f t="shared" si="56"/>
        <v>200</v>
      </c>
      <c r="T38" s="106">
        <f t="shared" si="57"/>
        <v>180</v>
      </c>
      <c r="U38" s="106">
        <f t="shared" si="58"/>
        <v>160</v>
      </c>
      <c r="V38" s="106">
        <f t="shared" si="59"/>
        <v>130</v>
      </c>
      <c r="W38" s="102">
        <f t="shared" si="5"/>
        <v>670</v>
      </c>
      <c r="X38" s="102">
        <f t="shared" si="6"/>
        <v>450</v>
      </c>
      <c r="Y38" s="102">
        <f t="shared" si="7"/>
        <v>350</v>
      </c>
      <c r="Z38" s="102">
        <f t="shared" si="8"/>
        <v>230</v>
      </c>
      <c r="AA38" s="103">
        <f>'ĐẤT PNN'!U38</f>
        <v>2</v>
      </c>
      <c r="AB38" s="106">
        <f t="shared" si="60"/>
        <v>160</v>
      </c>
      <c r="AC38" s="106">
        <f t="shared" si="61"/>
        <v>150</v>
      </c>
      <c r="AD38" s="106">
        <f t="shared" si="62"/>
        <v>140</v>
      </c>
      <c r="AE38" s="106">
        <f t="shared" si="63"/>
        <v>130</v>
      </c>
      <c r="AF38" s="102">
        <f t="shared" si="10"/>
        <v>530</v>
      </c>
      <c r="AG38" s="102">
        <f t="shared" si="11"/>
        <v>380</v>
      </c>
      <c r="AH38" s="102">
        <f t="shared" si="12"/>
        <v>310</v>
      </c>
      <c r="AI38" s="102">
        <f t="shared" si="13"/>
        <v>230</v>
      </c>
      <c r="AJ38" s="105">
        <f>'ĐẤT PNN'!I38-'ĐẤT NN'!P38</f>
        <v>2050</v>
      </c>
    </row>
    <row r="39" spans="1:36" s="17" customFormat="1" ht="94.5" customHeight="1" x14ac:dyDescent="0.25">
      <c r="A39" s="95">
        <f>'ĐẤT PNN'!A39</f>
        <v>34</v>
      </c>
      <c r="B39" s="95" t="str">
        <f>'ĐẤT PNN'!B39</f>
        <v>VT3*0,8</v>
      </c>
      <c r="C39" s="111" t="str">
        <f t="shared" si="53"/>
        <v>LT15NT</v>
      </c>
      <c r="D39" s="96" t="s">
        <v>181</v>
      </c>
      <c r="E39" s="96" t="s">
        <v>78</v>
      </c>
      <c r="F39" s="96" t="s">
        <v>187</v>
      </c>
      <c r="G39" s="96" t="s">
        <v>42</v>
      </c>
      <c r="H39" s="95" t="str">
        <f t="shared" si="42"/>
        <v>Xã Bình AnCác đường còn lạiVị trí 1200</v>
      </c>
      <c r="I39" s="95"/>
      <c r="J39" s="95"/>
      <c r="K39" s="149" t="str">
        <f>'ĐẤT PNN'!D39</f>
        <v>Các tuyến đường giao thông không đấu nối trực tiếp và thông ra Đường Vũ Hồng Phô đoạn từ Đường Lê Duẩn đến Đường Trường Trinh có hiện trạng là đường nhựa, bê tông xi măng:
- Có bề rộng ≥5m, cách đường giao thông &gt;1.000m.
- Có bề rộng từ ≥3m đến &lt;5m, cách đường giao thông từ &gt;500m đến ≤1.000m.
- Có bề rộng &lt;3m, cách đường giao thông ≤200m.</v>
      </c>
      <c r="L39" s="149"/>
      <c r="M39" s="149"/>
      <c r="N39" s="100">
        <f t="shared" si="54"/>
        <v>160</v>
      </c>
      <c r="O39" s="100">
        <f t="shared" si="55"/>
        <v>140</v>
      </c>
      <c r="P39" s="100">
        <v>350</v>
      </c>
      <c r="Q39" s="100">
        <v>310</v>
      </c>
      <c r="R39" s="44">
        <f>VLOOKUP(C39,'[1]1. MA DO'!$E$5:$AJ$1933,32,0)</f>
        <v>1.1399999999999999</v>
      </c>
      <c r="S39" s="106">
        <f t="shared" si="56"/>
        <v>200</v>
      </c>
      <c r="T39" s="106">
        <f t="shared" si="57"/>
        <v>180</v>
      </c>
      <c r="U39" s="106">
        <f t="shared" si="58"/>
        <v>160</v>
      </c>
      <c r="V39" s="106">
        <f t="shared" si="59"/>
        <v>130</v>
      </c>
      <c r="W39" s="102">
        <f t="shared" si="5"/>
        <v>670</v>
      </c>
      <c r="X39" s="102">
        <f t="shared" si="6"/>
        <v>450</v>
      </c>
      <c r="Y39" s="102">
        <f t="shared" si="7"/>
        <v>350</v>
      </c>
      <c r="Z39" s="102">
        <f t="shared" si="8"/>
        <v>230</v>
      </c>
      <c r="AA39" s="103">
        <f>'ĐẤT PNN'!U39</f>
        <v>2</v>
      </c>
      <c r="AB39" s="106">
        <f t="shared" si="60"/>
        <v>160</v>
      </c>
      <c r="AC39" s="106">
        <f t="shared" si="61"/>
        <v>150</v>
      </c>
      <c r="AD39" s="106">
        <f t="shared" si="62"/>
        <v>140</v>
      </c>
      <c r="AE39" s="106">
        <f t="shared" si="63"/>
        <v>130</v>
      </c>
      <c r="AF39" s="102">
        <f t="shared" si="10"/>
        <v>530</v>
      </c>
      <c r="AG39" s="102">
        <f t="shared" si="11"/>
        <v>380</v>
      </c>
      <c r="AH39" s="102">
        <f t="shared" si="12"/>
        <v>310</v>
      </c>
      <c r="AI39" s="102">
        <f t="shared" si="13"/>
        <v>230</v>
      </c>
      <c r="AJ39" s="105">
        <f>'ĐẤT PNN'!I39-'ĐẤT NN'!P39</f>
        <v>1550</v>
      </c>
    </row>
    <row r="40" spans="1:36" s="17" customFormat="1" ht="63" customHeight="1" x14ac:dyDescent="0.25">
      <c r="A40" s="95">
        <f>'ĐẤT PNN'!A40</f>
        <v>35</v>
      </c>
      <c r="B40" s="95" t="str">
        <f>'ĐẤT PNN'!B40</f>
        <v>VT4*0,8</v>
      </c>
      <c r="C40" s="111" t="str">
        <f t="shared" si="53"/>
        <v>LT15NT</v>
      </c>
      <c r="D40" s="96" t="s">
        <v>183</v>
      </c>
      <c r="E40" s="96" t="s">
        <v>78</v>
      </c>
      <c r="F40" s="96" t="s">
        <v>188</v>
      </c>
      <c r="G40" s="96" t="s">
        <v>42</v>
      </c>
      <c r="H40" s="95" t="str">
        <f t="shared" si="42"/>
        <v>Xã Bình AnCác đường còn lạiVị trí 1200</v>
      </c>
      <c r="I40" s="95"/>
      <c r="J40" s="95"/>
      <c r="K40" s="149" t="str">
        <f>'ĐẤT PNN'!D40</f>
        <v>Các tuyến đường giao thông không đấu nối trực tiếp và thông ra Đường Vũ Hồng Phô đoạn từ Đường Lê Duẩn đến Đường Trường Trinh có hiện trạng là đường nhựa, bê tông xi măng:
- Có bề rộng từ ≥3m đến &lt;5m, cách đường giao thông &gt;1.000m.
- Có bề rộng &lt;3m, cách đường giao thông &gt;200m.</v>
      </c>
      <c r="L40" s="149"/>
      <c r="M40" s="149"/>
      <c r="N40" s="100">
        <f t="shared" si="54"/>
        <v>130</v>
      </c>
      <c r="O40" s="100">
        <f t="shared" si="55"/>
        <v>130</v>
      </c>
      <c r="P40" s="100">
        <v>230</v>
      </c>
      <c r="Q40" s="100">
        <v>230</v>
      </c>
      <c r="R40" s="44">
        <f>VLOOKUP(C40,'[1]1. MA DO'!$E$5:$AJ$1933,32,0)</f>
        <v>1.1399999999999999</v>
      </c>
      <c r="S40" s="106">
        <f t="shared" si="56"/>
        <v>200</v>
      </c>
      <c r="T40" s="106">
        <f t="shared" si="57"/>
        <v>180</v>
      </c>
      <c r="U40" s="106">
        <f t="shared" si="58"/>
        <v>160</v>
      </c>
      <c r="V40" s="106">
        <f t="shared" si="59"/>
        <v>130</v>
      </c>
      <c r="W40" s="102">
        <f t="shared" si="5"/>
        <v>670</v>
      </c>
      <c r="X40" s="102">
        <f t="shared" si="6"/>
        <v>450</v>
      </c>
      <c r="Y40" s="102">
        <f t="shared" si="7"/>
        <v>350</v>
      </c>
      <c r="Z40" s="102">
        <f t="shared" si="8"/>
        <v>230</v>
      </c>
      <c r="AA40" s="103">
        <f>'ĐẤT PNN'!U40</f>
        <v>2</v>
      </c>
      <c r="AB40" s="106">
        <f t="shared" si="60"/>
        <v>160</v>
      </c>
      <c r="AC40" s="106">
        <f t="shared" si="61"/>
        <v>150</v>
      </c>
      <c r="AD40" s="106">
        <f t="shared" si="62"/>
        <v>140</v>
      </c>
      <c r="AE40" s="106">
        <f t="shared" si="63"/>
        <v>130</v>
      </c>
      <c r="AF40" s="102">
        <f t="shared" si="10"/>
        <v>530</v>
      </c>
      <c r="AG40" s="102">
        <f t="shared" si="11"/>
        <v>380</v>
      </c>
      <c r="AH40" s="102">
        <f t="shared" si="12"/>
        <v>310</v>
      </c>
      <c r="AI40" s="102">
        <f t="shared" si="13"/>
        <v>230</v>
      </c>
      <c r="AJ40" s="105">
        <f>'ĐẤT PNN'!I40-'ĐẤT NN'!P40</f>
        <v>1170</v>
      </c>
    </row>
    <row r="41" spans="1:36" s="34" customFormat="1" ht="63" x14ac:dyDescent="0.25">
      <c r="A41" s="95">
        <f>'ĐẤT PNN'!A41</f>
        <v>36</v>
      </c>
      <c r="B41" s="95" t="str">
        <f>'ĐẤT PNN'!B41</f>
        <v>LT26NT2</v>
      </c>
      <c r="C41" s="111" t="str">
        <f>$B$41</f>
        <v>LT26NT2</v>
      </c>
      <c r="D41" s="96" t="s">
        <v>176</v>
      </c>
      <c r="E41" s="96" t="s">
        <v>78</v>
      </c>
      <c r="F41" s="96" t="s">
        <v>189</v>
      </c>
      <c r="G41" s="96" t="s">
        <v>190</v>
      </c>
      <c r="H41" s="95" t="str">
        <f>E41&amp;G41&amp;D$6&amp;$N$41</f>
        <v>Xã Bình AnCác đường nhóm IIVị trí 1210</v>
      </c>
      <c r="I41" s="69" t="s">
        <v>166</v>
      </c>
      <c r="J41" s="69" t="s">
        <v>167</v>
      </c>
      <c r="K41" s="97" t="str">
        <f>'ĐẤT PNN'!D41</f>
        <v>Đường Trần Văn Ơn</v>
      </c>
      <c r="L41" s="97" t="str">
        <f>'ĐẤT PNN'!E41</f>
        <v>Đường Lê Duẩn</v>
      </c>
      <c r="M41" s="97" t="str">
        <f>'ĐẤT PNN'!F41</f>
        <v>Đường Tôn Đức Thắng</v>
      </c>
      <c r="N41" s="98">
        <f>S41</f>
        <v>210</v>
      </c>
      <c r="O41" s="99">
        <f>AB41</f>
        <v>170</v>
      </c>
      <c r="P41" s="100">
        <v>700</v>
      </c>
      <c r="Q41" s="100">
        <v>570</v>
      </c>
      <c r="R41" s="44">
        <f>VLOOKUP(C41,'[1]1. MA DO'!$E$5:$AJ$1933,32,0)</f>
        <v>1.1499999999999999</v>
      </c>
      <c r="S41" s="101">
        <v>210</v>
      </c>
      <c r="T41" s="101">
        <v>190</v>
      </c>
      <c r="U41" s="101">
        <v>170</v>
      </c>
      <c r="V41" s="101">
        <v>140</v>
      </c>
      <c r="W41" s="102">
        <f t="shared" si="5"/>
        <v>700</v>
      </c>
      <c r="X41" s="102">
        <f t="shared" si="6"/>
        <v>480</v>
      </c>
      <c r="Y41" s="102">
        <f t="shared" si="7"/>
        <v>370</v>
      </c>
      <c r="Z41" s="102">
        <f t="shared" si="8"/>
        <v>250</v>
      </c>
      <c r="AA41" s="103">
        <v>2</v>
      </c>
      <c r="AB41" s="104">
        <v>170</v>
      </c>
      <c r="AC41" s="104">
        <v>160</v>
      </c>
      <c r="AD41" s="104">
        <v>150</v>
      </c>
      <c r="AE41" s="104">
        <v>140</v>
      </c>
      <c r="AF41" s="102">
        <f t="shared" si="10"/>
        <v>570</v>
      </c>
      <c r="AG41" s="102">
        <f t="shared" si="11"/>
        <v>400</v>
      </c>
      <c r="AH41" s="102">
        <f t="shared" si="12"/>
        <v>330</v>
      </c>
      <c r="AI41" s="102">
        <f t="shared" si="13"/>
        <v>250</v>
      </c>
      <c r="AJ41" s="105">
        <f>'ĐẤT PNN'!I41-'ĐẤT NN'!P41</f>
        <v>4900</v>
      </c>
    </row>
    <row r="42" spans="1:36" s="34" customFormat="1" ht="94.5" customHeight="1" x14ac:dyDescent="0.25">
      <c r="A42" s="95">
        <f>'ĐẤT PNN'!A42</f>
        <v>37</v>
      </c>
      <c r="B42" s="95" t="str">
        <f>'ĐẤT PNN'!B42</f>
        <v>VT2</v>
      </c>
      <c r="C42" s="111" t="str">
        <f t="shared" ref="C42:C47" si="64">$B$41</f>
        <v>LT26NT2</v>
      </c>
      <c r="D42" s="96" t="s">
        <v>179</v>
      </c>
      <c r="E42" s="96" t="s">
        <v>78</v>
      </c>
      <c r="F42" s="96" t="s">
        <v>191</v>
      </c>
      <c r="G42" s="96" t="s">
        <v>190</v>
      </c>
      <c r="H42" s="95" t="str">
        <f t="shared" ref="H42:H75" si="65">E42&amp;G42&amp;D$6&amp;$N$41</f>
        <v>Xã Bình AnCác đường nhóm IIVị trí 1210</v>
      </c>
      <c r="I42" s="95"/>
      <c r="J42" s="95"/>
      <c r="K42" s="149" t="str">
        <f>'ĐẤT PNN'!D42</f>
        <v>Các tuyến đường giao thông đấu nối trực tiếp ra Đường Trần Văn Ơn đoạn từ Đường Lê Duẩn đến Đường Tôn Đức Thắng có hiện trạng là đường nhựa, bê tông xi măng:
- Có bề rộng ≥5m, cách đường giao thông ≤1.000m.
- Có bề rộng từ ≥3m đến &lt;5m, cách đường giao thông ≤500m.</v>
      </c>
      <c r="L42" s="149"/>
      <c r="M42" s="149"/>
      <c r="N42" s="100">
        <f t="shared" ref="N42:N47" si="66">IF(B42="VT2",T42,IF(B42="VT3",U42,IF(B42="VT2*0,8",T42,IF(B42="VT3*0,8",U42,V42))))</f>
        <v>190</v>
      </c>
      <c r="O42" s="100">
        <f t="shared" ref="O42:O47" si="67">IF(B42="VT2",AC42,IF(B42="VT3",AD42,IF(B42="VT2*0,8",AC42,IF(B42="VT3*0,8",AD42,AE42))))</f>
        <v>160</v>
      </c>
      <c r="P42" s="100">
        <v>480</v>
      </c>
      <c r="Q42" s="100">
        <v>400</v>
      </c>
      <c r="R42" s="44">
        <f>VLOOKUP(C42,'[1]1. MA DO'!$E$5:$AJ$1933,32,0)</f>
        <v>1.1499999999999999</v>
      </c>
      <c r="S42" s="106">
        <f t="shared" ref="S42:S47" si="68">S41</f>
        <v>210</v>
      </c>
      <c r="T42" s="106">
        <f t="shared" ref="T42:T47" si="69">T41</f>
        <v>190</v>
      </c>
      <c r="U42" s="106">
        <f t="shared" ref="U42:U47" si="70">U41</f>
        <v>170</v>
      </c>
      <c r="V42" s="106">
        <f t="shared" ref="V42:V47" si="71">V41</f>
        <v>140</v>
      </c>
      <c r="W42" s="102">
        <f t="shared" si="5"/>
        <v>700</v>
      </c>
      <c r="X42" s="102">
        <f t="shared" si="6"/>
        <v>480</v>
      </c>
      <c r="Y42" s="102">
        <f t="shared" si="7"/>
        <v>370</v>
      </c>
      <c r="Z42" s="102">
        <f t="shared" si="8"/>
        <v>250</v>
      </c>
      <c r="AA42" s="103">
        <f>'ĐẤT PNN'!U42</f>
        <v>2</v>
      </c>
      <c r="AB42" s="106">
        <f t="shared" ref="AB42:AB47" si="72">AB41</f>
        <v>170</v>
      </c>
      <c r="AC42" s="106">
        <f t="shared" ref="AC42:AC47" si="73">AC41</f>
        <v>160</v>
      </c>
      <c r="AD42" s="106">
        <f t="shared" ref="AD42:AD47" si="74">AD41</f>
        <v>150</v>
      </c>
      <c r="AE42" s="106">
        <f t="shared" ref="AE42:AE47" si="75">AE41</f>
        <v>140</v>
      </c>
      <c r="AF42" s="102">
        <f t="shared" si="10"/>
        <v>570</v>
      </c>
      <c r="AG42" s="102">
        <f t="shared" si="11"/>
        <v>400</v>
      </c>
      <c r="AH42" s="102">
        <f t="shared" si="12"/>
        <v>330</v>
      </c>
      <c r="AI42" s="102">
        <f t="shared" si="13"/>
        <v>250</v>
      </c>
      <c r="AJ42" s="105">
        <f>'ĐẤT PNN'!I42-'ĐẤT NN'!P42</f>
        <v>2220</v>
      </c>
    </row>
    <row r="43" spans="1:36" s="34" customFormat="1" ht="110.25" customHeight="1" x14ac:dyDescent="0.25">
      <c r="A43" s="95">
        <f>'ĐẤT PNN'!A43</f>
        <v>38</v>
      </c>
      <c r="B43" s="95" t="str">
        <f>'ĐẤT PNN'!B43</f>
        <v>VT3</v>
      </c>
      <c r="C43" s="111" t="str">
        <f t="shared" si="64"/>
        <v>LT26NT2</v>
      </c>
      <c r="D43" s="96" t="s">
        <v>181</v>
      </c>
      <c r="E43" s="96" t="s">
        <v>78</v>
      </c>
      <c r="F43" s="96" t="s">
        <v>192</v>
      </c>
      <c r="G43" s="96" t="s">
        <v>190</v>
      </c>
      <c r="H43" s="95" t="str">
        <f t="shared" si="65"/>
        <v>Xã Bình AnCác đường nhóm IIVị trí 1210</v>
      </c>
      <c r="I43" s="95"/>
      <c r="J43" s="95"/>
      <c r="K43" s="149" t="str">
        <f>'ĐẤT PNN'!D43</f>
        <v>Các tuyến đường giao thông đấu nối trực tiếp ra Đường Trần Văn Ơn đoạn từ Đường Lê Duẩn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L43" s="149"/>
      <c r="M43" s="149"/>
      <c r="N43" s="100">
        <f t="shared" si="66"/>
        <v>170</v>
      </c>
      <c r="O43" s="100">
        <f t="shared" si="67"/>
        <v>150</v>
      </c>
      <c r="P43" s="100">
        <v>370</v>
      </c>
      <c r="Q43" s="100">
        <v>330</v>
      </c>
      <c r="R43" s="44">
        <f>VLOOKUP(C43,'[1]1. MA DO'!$E$5:$AJ$1933,32,0)</f>
        <v>1.1499999999999999</v>
      </c>
      <c r="S43" s="106">
        <f t="shared" si="68"/>
        <v>210</v>
      </c>
      <c r="T43" s="106">
        <f t="shared" si="69"/>
        <v>190</v>
      </c>
      <c r="U43" s="106">
        <f t="shared" si="70"/>
        <v>170</v>
      </c>
      <c r="V43" s="106">
        <f t="shared" si="71"/>
        <v>140</v>
      </c>
      <c r="W43" s="102">
        <f t="shared" si="5"/>
        <v>700</v>
      </c>
      <c r="X43" s="102">
        <f t="shared" si="6"/>
        <v>480</v>
      </c>
      <c r="Y43" s="102">
        <f t="shared" si="7"/>
        <v>370</v>
      </c>
      <c r="Z43" s="102">
        <f t="shared" si="8"/>
        <v>250</v>
      </c>
      <c r="AA43" s="103">
        <f>'ĐẤT PNN'!U43</f>
        <v>2</v>
      </c>
      <c r="AB43" s="106">
        <f t="shared" si="72"/>
        <v>170</v>
      </c>
      <c r="AC43" s="106">
        <f t="shared" si="73"/>
        <v>160</v>
      </c>
      <c r="AD43" s="106">
        <f t="shared" si="74"/>
        <v>150</v>
      </c>
      <c r="AE43" s="106">
        <f t="shared" si="75"/>
        <v>140</v>
      </c>
      <c r="AF43" s="102">
        <f t="shared" si="10"/>
        <v>570</v>
      </c>
      <c r="AG43" s="102">
        <f t="shared" si="11"/>
        <v>400</v>
      </c>
      <c r="AH43" s="102">
        <f t="shared" si="12"/>
        <v>330</v>
      </c>
      <c r="AI43" s="102">
        <f t="shared" si="13"/>
        <v>250</v>
      </c>
      <c r="AJ43" s="105">
        <f>'ĐẤT PNN'!I43-'ĐẤT NN'!P43</f>
        <v>1530</v>
      </c>
    </row>
    <row r="44" spans="1:36" s="34" customFormat="1" ht="63" customHeight="1" x14ac:dyDescent="0.25">
      <c r="A44" s="95">
        <f>'ĐẤT PNN'!A44</f>
        <v>39</v>
      </c>
      <c r="B44" s="95" t="str">
        <f>'ĐẤT PNN'!B44</f>
        <v>VT4</v>
      </c>
      <c r="C44" s="111" t="str">
        <f t="shared" si="64"/>
        <v>LT26NT2</v>
      </c>
      <c r="D44" s="96" t="s">
        <v>183</v>
      </c>
      <c r="E44" s="96" t="s">
        <v>78</v>
      </c>
      <c r="F44" s="96" t="s">
        <v>193</v>
      </c>
      <c r="G44" s="96" t="s">
        <v>190</v>
      </c>
      <c r="H44" s="95" t="str">
        <f t="shared" si="65"/>
        <v>Xã Bình AnCác đường nhóm IIVị trí 1210</v>
      </c>
      <c r="I44" s="95"/>
      <c r="J44" s="95"/>
      <c r="K44" s="149" t="str">
        <f>'ĐẤT PNN'!D44</f>
        <v>Các tuyến đường giao thông đấu nối trực tiếp ra Đường Trần Văn Ơn đoạn từ Đường Lê Duẩn đến Đường Tôn Đức Thắng có hiện trạng là đường nhựa, bê tông xi măng:
- Có bề rộng từ ≥3m đến &lt;5m, cách đường giao thông &gt;1.000m.
- Có bề rộng &lt;3m, cách đường giao thông &gt;200m.</v>
      </c>
      <c r="L44" s="149"/>
      <c r="M44" s="149"/>
      <c r="N44" s="100">
        <f t="shared" si="66"/>
        <v>140</v>
      </c>
      <c r="O44" s="100">
        <f t="shared" si="67"/>
        <v>140</v>
      </c>
      <c r="P44" s="100">
        <v>250</v>
      </c>
      <c r="Q44" s="100">
        <v>250</v>
      </c>
      <c r="R44" s="44">
        <f>VLOOKUP(C44,'[1]1. MA DO'!$E$5:$AJ$1933,32,0)</f>
        <v>1.1499999999999999</v>
      </c>
      <c r="S44" s="106">
        <f t="shared" si="68"/>
        <v>210</v>
      </c>
      <c r="T44" s="106">
        <f t="shared" si="69"/>
        <v>190</v>
      </c>
      <c r="U44" s="106">
        <f t="shared" si="70"/>
        <v>170</v>
      </c>
      <c r="V44" s="106">
        <f t="shared" si="71"/>
        <v>140</v>
      </c>
      <c r="W44" s="102">
        <f t="shared" si="5"/>
        <v>700</v>
      </c>
      <c r="X44" s="102">
        <f t="shared" si="6"/>
        <v>480</v>
      </c>
      <c r="Y44" s="102">
        <f t="shared" si="7"/>
        <v>370</v>
      </c>
      <c r="Z44" s="102">
        <f t="shared" si="8"/>
        <v>250</v>
      </c>
      <c r="AA44" s="103">
        <f>'ĐẤT PNN'!U44</f>
        <v>2</v>
      </c>
      <c r="AB44" s="106">
        <f t="shared" si="72"/>
        <v>170</v>
      </c>
      <c r="AC44" s="106">
        <f t="shared" si="73"/>
        <v>160</v>
      </c>
      <c r="AD44" s="106">
        <f t="shared" si="74"/>
        <v>150</v>
      </c>
      <c r="AE44" s="106">
        <f t="shared" si="75"/>
        <v>140</v>
      </c>
      <c r="AF44" s="102">
        <f t="shared" si="10"/>
        <v>570</v>
      </c>
      <c r="AG44" s="102">
        <f t="shared" si="11"/>
        <v>400</v>
      </c>
      <c r="AH44" s="102">
        <f t="shared" si="12"/>
        <v>330</v>
      </c>
      <c r="AI44" s="102">
        <f t="shared" si="13"/>
        <v>250</v>
      </c>
      <c r="AJ44" s="105">
        <f>'ĐẤT PNN'!I44-'ĐẤT NN'!P44</f>
        <v>1150</v>
      </c>
    </row>
    <row r="45" spans="1:36" s="34" customFormat="1" ht="94.5" customHeight="1" x14ac:dyDescent="0.25">
      <c r="A45" s="95">
        <f>'ĐẤT PNN'!A45</f>
        <v>40</v>
      </c>
      <c r="B45" s="95" t="str">
        <f>'ĐẤT PNN'!B45</f>
        <v>VT2*0,8</v>
      </c>
      <c r="C45" s="111" t="str">
        <f t="shared" si="64"/>
        <v>LT26NT2</v>
      </c>
      <c r="D45" s="96" t="s">
        <v>179</v>
      </c>
      <c r="E45" s="96" t="s">
        <v>78</v>
      </c>
      <c r="F45" s="96" t="s">
        <v>191</v>
      </c>
      <c r="G45" s="96" t="s">
        <v>190</v>
      </c>
      <c r="H45" s="95" t="str">
        <f t="shared" si="65"/>
        <v>Xã Bình AnCác đường nhóm IIVị trí 1210</v>
      </c>
      <c r="I45" s="95"/>
      <c r="J45" s="95"/>
      <c r="K45" s="149" t="str">
        <f>'ĐẤT PNN'!D45</f>
        <v>Các tuyến đường giao thông không đấu nối trực tiếp và thông ra Đường Trần Văn Ơn đoạn từ Đường Lê Duẩn đến Đường Tôn Đức Thắng có hiện trạng là đường nhựa, bê tông xi măng:
- Có bề rộng ≥5m, cách đường giao thông ≤1.000m.
- Có bề rộng từ ≥3m đến &lt;5m, cách đường giao thông ≤500m.</v>
      </c>
      <c r="L45" s="149"/>
      <c r="M45" s="149"/>
      <c r="N45" s="100">
        <f t="shared" si="66"/>
        <v>190</v>
      </c>
      <c r="O45" s="100">
        <f t="shared" si="67"/>
        <v>160</v>
      </c>
      <c r="P45" s="100">
        <v>480</v>
      </c>
      <c r="Q45" s="100">
        <v>400</v>
      </c>
      <c r="R45" s="44">
        <f>VLOOKUP(C45,'[1]1. MA DO'!$E$5:$AJ$1933,32,0)</f>
        <v>1.1499999999999999</v>
      </c>
      <c r="S45" s="106">
        <f t="shared" si="68"/>
        <v>210</v>
      </c>
      <c r="T45" s="106">
        <f t="shared" si="69"/>
        <v>190</v>
      </c>
      <c r="U45" s="106">
        <f t="shared" si="70"/>
        <v>170</v>
      </c>
      <c r="V45" s="106">
        <f t="shared" si="71"/>
        <v>140</v>
      </c>
      <c r="W45" s="102">
        <f t="shared" si="5"/>
        <v>700</v>
      </c>
      <c r="X45" s="102">
        <f t="shared" si="6"/>
        <v>480</v>
      </c>
      <c r="Y45" s="102">
        <f t="shared" si="7"/>
        <v>370</v>
      </c>
      <c r="Z45" s="102">
        <f t="shared" si="8"/>
        <v>250</v>
      </c>
      <c r="AA45" s="103">
        <f>'ĐẤT PNN'!U45</f>
        <v>2</v>
      </c>
      <c r="AB45" s="106">
        <f t="shared" si="72"/>
        <v>170</v>
      </c>
      <c r="AC45" s="106">
        <f t="shared" si="73"/>
        <v>160</v>
      </c>
      <c r="AD45" s="106">
        <f t="shared" si="74"/>
        <v>150</v>
      </c>
      <c r="AE45" s="106">
        <f t="shared" si="75"/>
        <v>140</v>
      </c>
      <c r="AF45" s="102">
        <f t="shared" si="10"/>
        <v>570</v>
      </c>
      <c r="AG45" s="102">
        <f t="shared" si="11"/>
        <v>400</v>
      </c>
      <c r="AH45" s="102">
        <f t="shared" si="12"/>
        <v>330</v>
      </c>
      <c r="AI45" s="102">
        <f t="shared" si="13"/>
        <v>250</v>
      </c>
      <c r="AJ45" s="105">
        <f>'ĐẤT PNN'!I45-'ĐẤT NN'!P45</f>
        <v>2020</v>
      </c>
    </row>
    <row r="46" spans="1:36" s="34" customFormat="1" ht="94.5" customHeight="1" x14ac:dyDescent="0.25">
      <c r="A46" s="95">
        <f>'ĐẤT PNN'!A46</f>
        <v>41</v>
      </c>
      <c r="B46" s="95" t="str">
        <f>'ĐẤT PNN'!B46</f>
        <v>VT3*0,8</v>
      </c>
      <c r="C46" s="111" t="str">
        <f t="shared" si="64"/>
        <v>LT26NT2</v>
      </c>
      <c r="D46" s="96" t="s">
        <v>181</v>
      </c>
      <c r="E46" s="96" t="s">
        <v>78</v>
      </c>
      <c r="F46" s="96" t="s">
        <v>192</v>
      </c>
      <c r="G46" s="96" t="s">
        <v>190</v>
      </c>
      <c r="H46" s="95" t="str">
        <f t="shared" si="65"/>
        <v>Xã Bình AnCác đường nhóm IIVị trí 1210</v>
      </c>
      <c r="I46" s="95"/>
      <c r="J46" s="95"/>
      <c r="K46" s="149" t="str">
        <f>'ĐẤT PNN'!D46</f>
        <v>Các tuyến đường giao thông không đấu nối trực tiếp và thông ra Đường Trần Văn Ơn đoạn từ Đường Lê Duẩn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L46" s="149"/>
      <c r="M46" s="149"/>
      <c r="N46" s="100">
        <f t="shared" si="66"/>
        <v>170</v>
      </c>
      <c r="O46" s="100">
        <f t="shared" si="67"/>
        <v>150</v>
      </c>
      <c r="P46" s="100">
        <v>370</v>
      </c>
      <c r="Q46" s="100">
        <v>330</v>
      </c>
      <c r="R46" s="44">
        <f>VLOOKUP(C46,'[1]1. MA DO'!$E$5:$AJ$1933,32,0)</f>
        <v>1.1499999999999999</v>
      </c>
      <c r="S46" s="106">
        <f t="shared" si="68"/>
        <v>210</v>
      </c>
      <c r="T46" s="106">
        <f t="shared" si="69"/>
        <v>190</v>
      </c>
      <c r="U46" s="106">
        <f t="shared" si="70"/>
        <v>170</v>
      </c>
      <c r="V46" s="106">
        <f t="shared" si="71"/>
        <v>140</v>
      </c>
      <c r="W46" s="102">
        <f t="shared" si="5"/>
        <v>700</v>
      </c>
      <c r="X46" s="102">
        <f t="shared" si="6"/>
        <v>480</v>
      </c>
      <c r="Y46" s="102">
        <f t="shared" si="7"/>
        <v>370</v>
      </c>
      <c r="Z46" s="102">
        <f t="shared" si="8"/>
        <v>250</v>
      </c>
      <c r="AA46" s="103">
        <f>'ĐẤT PNN'!U46</f>
        <v>2</v>
      </c>
      <c r="AB46" s="106">
        <f t="shared" si="72"/>
        <v>170</v>
      </c>
      <c r="AC46" s="106">
        <f t="shared" si="73"/>
        <v>160</v>
      </c>
      <c r="AD46" s="106">
        <f t="shared" si="74"/>
        <v>150</v>
      </c>
      <c r="AE46" s="106">
        <f t="shared" si="75"/>
        <v>140</v>
      </c>
      <c r="AF46" s="102">
        <f t="shared" si="10"/>
        <v>570</v>
      </c>
      <c r="AG46" s="102">
        <f t="shared" si="11"/>
        <v>400</v>
      </c>
      <c r="AH46" s="102">
        <f t="shared" si="12"/>
        <v>330</v>
      </c>
      <c r="AI46" s="102">
        <f t="shared" si="13"/>
        <v>250</v>
      </c>
      <c r="AJ46" s="105">
        <f>'ĐẤT PNN'!I46-'ĐẤT NN'!P46</f>
        <v>1330</v>
      </c>
    </row>
    <row r="47" spans="1:36" s="34" customFormat="1" ht="63" customHeight="1" x14ac:dyDescent="0.25">
      <c r="A47" s="95">
        <f>'ĐẤT PNN'!A47</f>
        <v>42</v>
      </c>
      <c r="B47" s="95" t="str">
        <f>'ĐẤT PNN'!B47</f>
        <v>VT4*0,8</v>
      </c>
      <c r="C47" s="111" t="str">
        <f t="shared" si="64"/>
        <v>LT26NT2</v>
      </c>
      <c r="D47" s="96" t="s">
        <v>183</v>
      </c>
      <c r="E47" s="96" t="s">
        <v>78</v>
      </c>
      <c r="F47" s="96" t="s">
        <v>193</v>
      </c>
      <c r="G47" s="96" t="s">
        <v>190</v>
      </c>
      <c r="H47" s="95" t="str">
        <f t="shared" si="65"/>
        <v>Xã Bình AnCác đường nhóm IIVị trí 1210</v>
      </c>
      <c r="I47" s="95"/>
      <c r="J47" s="95"/>
      <c r="K47" s="149" t="str">
        <f>'ĐẤT PNN'!D47</f>
        <v>Các tuyến đường giao thông không đấu nối trực tiếp và thông ra Đường Trần Văn Ơn đoạn từ Đường Lê Duẩn đến Đường Tôn Đức Thắng có hiện trạng là đường nhựa, bê tông xi măng:
- Có bề rộng từ ≥3m đến &lt;5m, cách đường giao thông &gt;1.000m.
- Có bề rộng &lt;3m, cách đường giao thông &gt;200m.</v>
      </c>
      <c r="L47" s="149"/>
      <c r="M47" s="149"/>
      <c r="N47" s="100">
        <f t="shared" si="66"/>
        <v>140</v>
      </c>
      <c r="O47" s="100">
        <f t="shared" si="67"/>
        <v>140</v>
      </c>
      <c r="P47" s="100">
        <v>250</v>
      </c>
      <c r="Q47" s="100">
        <v>250</v>
      </c>
      <c r="R47" s="44">
        <f>VLOOKUP(C47,'[1]1. MA DO'!$E$5:$AJ$1933,32,0)</f>
        <v>1.1499999999999999</v>
      </c>
      <c r="S47" s="106">
        <f t="shared" si="68"/>
        <v>210</v>
      </c>
      <c r="T47" s="106">
        <f t="shared" si="69"/>
        <v>190</v>
      </c>
      <c r="U47" s="106">
        <f t="shared" si="70"/>
        <v>170</v>
      </c>
      <c r="V47" s="106">
        <f t="shared" si="71"/>
        <v>140</v>
      </c>
      <c r="W47" s="102">
        <f t="shared" si="5"/>
        <v>700</v>
      </c>
      <c r="X47" s="102">
        <f t="shared" si="6"/>
        <v>480</v>
      </c>
      <c r="Y47" s="102">
        <f t="shared" si="7"/>
        <v>370</v>
      </c>
      <c r="Z47" s="102">
        <f t="shared" si="8"/>
        <v>250</v>
      </c>
      <c r="AA47" s="103">
        <f>'ĐẤT PNN'!U47</f>
        <v>2</v>
      </c>
      <c r="AB47" s="106">
        <f t="shared" si="72"/>
        <v>170</v>
      </c>
      <c r="AC47" s="106">
        <f t="shared" si="73"/>
        <v>160</v>
      </c>
      <c r="AD47" s="106">
        <f t="shared" si="74"/>
        <v>150</v>
      </c>
      <c r="AE47" s="106">
        <f t="shared" si="75"/>
        <v>140</v>
      </c>
      <c r="AF47" s="102">
        <f t="shared" si="10"/>
        <v>570</v>
      </c>
      <c r="AG47" s="102">
        <f t="shared" si="11"/>
        <v>400</v>
      </c>
      <c r="AH47" s="102">
        <f t="shared" si="12"/>
        <v>330</v>
      </c>
      <c r="AI47" s="102">
        <f t="shared" si="13"/>
        <v>250</v>
      </c>
      <c r="AJ47" s="105">
        <f>'ĐẤT PNN'!I47-'ĐẤT NN'!P47</f>
        <v>1050</v>
      </c>
    </row>
    <row r="48" spans="1:36" s="34" customFormat="1" ht="63" x14ac:dyDescent="0.25">
      <c r="A48" s="95">
        <f>'ĐẤT PNN'!A48</f>
        <v>43</v>
      </c>
      <c r="B48" s="95" t="str">
        <f>'ĐẤT PNN'!B48</f>
        <v>LT31NT2</v>
      </c>
      <c r="C48" s="111" t="str">
        <f>$B$48</f>
        <v>LT31NT2</v>
      </c>
      <c r="D48" s="96" t="s">
        <v>176</v>
      </c>
      <c r="E48" s="96" t="s">
        <v>78</v>
      </c>
      <c r="F48" s="96" t="s">
        <v>189</v>
      </c>
      <c r="G48" s="96" t="s">
        <v>190</v>
      </c>
      <c r="H48" s="95" t="str">
        <f t="shared" si="65"/>
        <v>Xã Bình AnCác đường nhóm IIVị trí 1210</v>
      </c>
      <c r="I48" s="69" t="s">
        <v>166</v>
      </c>
      <c r="J48" s="69" t="s">
        <v>167</v>
      </c>
      <c r="K48" s="97" t="str">
        <f>'ĐẤT PNN'!D48</f>
        <v>Đường Võ Thị Sáu</v>
      </c>
      <c r="L48" s="97" t="str">
        <f>'ĐẤT PNN'!E48</f>
        <v>Đường Lê Duẩn</v>
      </c>
      <c r="M48" s="97" t="str">
        <f>'ĐẤT PNN'!F48</f>
        <v>Đường liên xã Long Đức - Lộc An cũ</v>
      </c>
      <c r="N48" s="98">
        <f>S48</f>
        <v>210</v>
      </c>
      <c r="O48" s="99">
        <f>AB48</f>
        <v>170</v>
      </c>
      <c r="P48" s="100">
        <v>700</v>
      </c>
      <c r="Q48" s="100">
        <v>570</v>
      </c>
      <c r="R48" s="44">
        <f>VLOOKUP(C48,'[1]1. MA DO'!$E$5:$AJ$1933,32,0)</f>
        <v>1.1499999999999999</v>
      </c>
      <c r="S48" s="101">
        <v>210</v>
      </c>
      <c r="T48" s="101">
        <v>190</v>
      </c>
      <c r="U48" s="101">
        <v>170</v>
      </c>
      <c r="V48" s="101">
        <v>140</v>
      </c>
      <c r="W48" s="102">
        <f t="shared" si="5"/>
        <v>700</v>
      </c>
      <c r="X48" s="102">
        <f t="shared" si="6"/>
        <v>480</v>
      </c>
      <c r="Y48" s="102">
        <f t="shared" si="7"/>
        <v>370</v>
      </c>
      <c r="Z48" s="102">
        <f t="shared" si="8"/>
        <v>250</v>
      </c>
      <c r="AA48" s="103">
        <v>2</v>
      </c>
      <c r="AB48" s="104">
        <v>170</v>
      </c>
      <c r="AC48" s="104">
        <v>160</v>
      </c>
      <c r="AD48" s="104">
        <v>150</v>
      </c>
      <c r="AE48" s="104">
        <v>140</v>
      </c>
      <c r="AF48" s="102">
        <f t="shared" si="10"/>
        <v>570</v>
      </c>
      <c r="AG48" s="102">
        <f t="shared" si="11"/>
        <v>400</v>
      </c>
      <c r="AH48" s="102">
        <f t="shared" si="12"/>
        <v>330</v>
      </c>
      <c r="AI48" s="102">
        <f t="shared" si="13"/>
        <v>250</v>
      </c>
      <c r="AJ48" s="105">
        <f>'ĐẤT PNN'!I48-'ĐẤT NN'!P48</f>
        <v>5500</v>
      </c>
    </row>
    <row r="49" spans="1:36" s="34" customFormat="1" ht="94.5" customHeight="1" x14ac:dyDescent="0.25">
      <c r="A49" s="95">
        <f>'ĐẤT PNN'!A49</f>
        <v>44</v>
      </c>
      <c r="B49" s="95" t="str">
        <f>'ĐẤT PNN'!B49</f>
        <v>VT2</v>
      </c>
      <c r="C49" s="111" t="str">
        <f t="shared" ref="C49:C54" si="76">$B$48</f>
        <v>LT31NT2</v>
      </c>
      <c r="D49" s="96" t="s">
        <v>179</v>
      </c>
      <c r="E49" s="96" t="s">
        <v>78</v>
      </c>
      <c r="F49" s="96" t="s">
        <v>191</v>
      </c>
      <c r="G49" s="96" t="s">
        <v>190</v>
      </c>
      <c r="H49" s="95" t="str">
        <f t="shared" si="65"/>
        <v>Xã Bình AnCác đường nhóm IIVị trí 1210</v>
      </c>
      <c r="I49" s="95"/>
      <c r="J49" s="95"/>
      <c r="K49" s="149" t="str">
        <f>'ĐẤT PNN'!D49</f>
        <v>Các tuyến đường giao thông đấu nối trực tiếp ra Đường Võ Thị Sáu đoạn từ Đường Lê Duẩn đến Đường liên xã Long Đức - Lộc An cũ có hiện trạng là đường nhựa, bê tông xi măng:
- Có bề rộng ≥5m, cách đường giao thông ≤1.000m.
- Có bề rộng từ ≥3m đến &lt;5m, cách đường giao thông ≤500m.</v>
      </c>
      <c r="L49" s="149"/>
      <c r="M49" s="149"/>
      <c r="N49" s="100">
        <f t="shared" ref="N49:N54" si="77">IF(B49="VT2",T49,IF(B49="VT3",U49,IF(B49="VT2*0,8",T49,IF(B49="VT3*0,8",U49,V49))))</f>
        <v>190</v>
      </c>
      <c r="O49" s="100">
        <f t="shared" ref="O49:O54" si="78">IF(B49="VT2",AC49,IF(B49="VT3",AD49,IF(B49="VT2*0,8",AC49,IF(B49="VT3*0,8",AD49,AE49))))</f>
        <v>160</v>
      </c>
      <c r="P49" s="100">
        <v>480</v>
      </c>
      <c r="Q49" s="100">
        <v>400</v>
      </c>
      <c r="R49" s="44">
        <f>VLOOKUP(C49,'[1]1. MA DO'!$E$5:$AJ$1933,32,0)</f>
        <v>1.1499999999999999</v>
      </c>
      <c r="S49" s="106">
        <f t="shared" ref="S49:S54" si="79">S48</f>
        <v>210</v>
      </c>
      <c r="T49" s="106">
        <f t="shared" ref="T49:T54" si="80">T48</f>
        <v>190</v>
      </c>
      <c r="U49" s="106">
        <f t="shared" ref="U49:U54" si="81">U48</f>
        <v>170</v>
      </c>
      <c r="V49" s="106">
        <f t="shared" ref="V49:V54" si="82">V48</f>
        <v>140</v>
      </c>
      <c r="W49" s="102">
        <f t="shared" si="5"/>
        <v>700</v>
      </c>
      <c r="X49" s="102">
        <f t="shared" si="6"/>
        <v>480</v>
      </c>
      <c r="Y49" s="102">
        <f t="shared" si="7"/>
        <v>370</v>
      </c>
      <c r="Z49" s="102">
        <f t="shared" si="8"/>
        <v>250</v>
      </c>
      <c r="AA49" s="103">
        <f>'ĐẤT PNN'!U49</f>
        <v>2</v>
      </c>
      <c r="AB49" s="106">
        <f t="shared" ref="AB49:AB54" si="83">AB48</f>
        <v>170</v>
      </c>
      <c r="AC49" s="106">
        <f t="shared" ref="AC49:AC54" si="84">AC48</f>
        <v>160</v>
      </c>
      <c r="AD49" s="106">
        <f t="shared" ref="AD49:AD54" si="85">AD48</f>
        <v>150</v>
      </c>
      <c r="AE49" s="106">
        <f t="shared" ref="AE49:AE54" si="86">AE48</f>
        <v>140</v>
      </c>
      <c r="AF49" s="102">
        <f t="shared" si="10"/>
        <v>570</v>
      </c>
      <c r="AG49" s="102">
        <f t="shared" si="11"/>
        <v>400</v>
      </c>
      <c r="AH49" s="102">
        <f t="shared" si="12"/>
        <v>330</v>
      </c>
      <c r="AI49" s="102">
        <f t="shared" si="13"/>
        <v>250</v>
      </c>
      <c r="AJ49" s="105">
        <f>'ĐẤT PNN'!I49-'ĐẤT NN'!P49</f>
        <v>2020</v>
      </c>
    </row>
    <row r="50" spans="1:36" s="34" customFormat="1" ht="110.25" customHeight="1" x14ac:dyDescent="0.25">
      <c r="A50" s="95">
        <f>'ĐẤT PNN'!A50</f>
        <v>45</v>
      </c>
      <c r="B50" s="95" t="str">
        <f>'ĐẤT PNN'!B50</f>
        <v>VT3</v>
      </c>
      <c r="C50" s="111" t="str">
        <f t="shared" si="76"/>
        <v>LT31NT2</v>
      </c>
      <c r="D50" s="96" t="s">
        <v>181</v>
      </c>
      <c r="E50" s="96" t="s">
        <v>78</v>
      </c>
      <c r="F50" s="96" t="s">
        <v>192</v>
      </c>
      <c r="G50" s="96" t="s">
        <v>190</v>
      </c>
      <c r="H50" s="95" t="str">
        <f t="shared" si="65"/>
        <v>Xã Bình AnCác đường nhóm IIVị trí 1210</v>
      </c>
      <c r="I50" s="95"/>
      <c r="J50" s="95"/>
      <c r="K50" s="149" t="str">
        <f>'ĐẤT PNN'!D50</f>
        <v>Các tuyến đường giao thông đấu nối trực tiếp ra Đường Võ Thị Sáu đoạn từ Đường Lê Duẩn đến Đường liên xã Long Đức - Lộc An cũ có hiện trạng là đường nhựa, bê tông xi măng:
- Có bề rộng ≥5m, cách đường giao thông &gt;1.000m.
- Có bề rộng từ ≥3m đến &lt;5m, cách đường giao thông từ &gt;500m đến ≤1.000m.
- Có bề rộng &lt;3m, cách đường giao thông ≤200m.</v>
      </c>
      <c r="L50" s="149"/>
      <c r="M50" s="149"/>
      <c r="N50" s="100">
        <f t="shared" si="77"/>
        <v>170</v>
      </c>
      <c r="O50" s="100">
        <f t="shared" si="78"/>
        <v>150</v>
      </c>
      <c r="P50" s="100">
        <v>370</v>
      </c>
      <c r="Q50" s="100">
        <v>330</v>
      </c>
      <c r="R50" s="44">
        <f>VLOOKUP(C50,'[1]1. MA DO'!$E$5:$AJ$1933,32,0)</f>
        <v>1.1499999999999999</v>
      </c>
      <c r="S50" s="106">
        <f t="shared" si="79"/>
        <v>210</v>
      </c>
      <c r="T50" s="106">
        <f t="shared" si="80"/>
        <v>190</v>
      </c>
      <c r="U50" s="106">
        <f t="shared" si="81"/>
        <v>170</v>
      </c>
      <c r="V50" s="106">
        <f t="shared" si="82"/>
        <v>140</v>
      </c>
      <c r="W50" s="102">
        <f t="shared" si="5"/>
        <v>700</v>
      </c>
      <c r="X50" s="102">
        <f t="shared" si="6"/>
        <v>480</v>
      </c>
      <c r="Y50" s="102">
        <f t="shared" si="7"/>
        <v>370</v>
      </c>
      <c r="Z50" s="102">
        <f t="shared" si="8"/>
        <v>250</v>
      </c>
      <c r="AA50" s="103">
        <f>'ĐẤT PNN'!U50</f>
        <v>2</v>
      </c>
      <c r="AB50" s="106">
        <f t="shared" si="83"/>
        <v>170</v>
      </c>
      <c r="AC50" s="106">
        <f t="shared" si="84"/>
        <v>160</v>
      </c>
      <c r="AD50" s="106">
        <f t="shared" si="85"/>
        <v>150</v>
      </c>
      <c r="AE50" s="106">
        <f t="shared" si="86"/>
        <v>140</v>
      </c>
      <c r="AF50" s="102">
        <f t="shared" si="10"/>
        <v>570</v>
      </c>
      <c r="AG50" s="102">
        <f t="shared" si="11"/>
        <v>400</v>
      </c>
      <c r="AH50" s="102">
        <f t="shared" si="12"/>
        <v>330</v>
      </c>
      <c r="AI50" s="102">
        <f t="shared" si="13"/>
        <v>250</v>
      </c>
      <c r="AJ50" s="105">
        <f>'ĐẤT PNN'!I50-'ĐẤT NN'!P50</f>
        <v>1230</v>
      </c>
    </row>
    <row r="51" spans="1:36" s="34" customFormat="1" ht="63" customHeight="1" x14ac:dyDescent="0.25">
      <c r="A51" s="95">
        <f>'ĐẤT PNN'!A51</f>
        <v>46</v>
      </c>
      <c r="B51" s="95" t="str">
        <f>'ĐẤT PNN'!B51</f>
        <v>VT4</v>
      </c>
      <c r="C51" s="111" t="str">
        <f t="shared" si="76"/>
        <v>LT31NT2</v>
      </c>
      <c r="D51" s="96" t="s">
        <v>183</v>
      </c>
      <c r="E51" s="96" t="s">
        <v>78</v>
      </c>
      <c r="F51" s="96" t="s">
        <v>193</v>
      </c>
      <c r="G51" s="96" t="s">
        <v>190</v>
      </c>
      <c r="H51" s="95" t="str">
        <f t="shared" si="65"/>
        <v>Xã Bình AnCác đường nhóm IIVị trí 1210</v>
      </c>
      <c r="I51" s="95"/>
      <c r="J51" s="95"/>
      <c r="K51" s="149" t="str">
        <f>'ĐẤT PNN'!D51</f>
        <v>Các tuyến đường giao thông đấu nối trực tiếp ra Đường Võ Thị Sáu đoạn từ Đường Lê Duẩn đến Đường liên xã Long Đức - Lộc An cũ có hiện trạng là đường nhựa, bê tông xi măng:
- Có bề rộng từ ≥3m đến &lt;5m, cách đường giao thông &gt;1.000m.
- Có bề rộng &lt;3m, cách đường giao thông &gt;200m.</v>
      </c>
      <c r="L51" s="149"/>
      <c r="M51" s="149"/>
      <c r="N51" s="100">
        <f t="shared" si="77"/>
        <v>140</v>
      </c>
      <c r="O51" s="100">
        <f t="shared" si="78"/>
        <v>140</v>
      </c>
      <c r="P51" s="100">
        <v>250</v>
      </c>
      <c r="Q51" s="100">
        <v>250</v>
      </c>
      <c r="R51" s="44">
        <f>VLOOKUP(C51,'[1]1. MA DO'!$E$5:$AJ$1933,32,0)</f>
        <v>1.1499999999999999</v>
      </c>
      <c r="S51" s="106">
        <f t="shared" si="79"/>
        <v>210</v>
      </c>
      <c r="T51" s="106">
        <f t="shared" si="80"/>
        <v>190</v>
      </c>
      <c r="U51" s="106">
        <f t="shared" si="81"/>
        <v>170</v>
      </c>
      <c r="V51" s="106">
        <f t="shared" si="82"/>
        <v>140</v>
      </c>
      <c r="W51" s="102">
        <f t="shared" si="5"/>
        <v>700</v>
      </c>
      <c r="X51" s="102">
        <f t="shared" si="6"/>
        <v>480</v>
      </c>
      <c r="Y51" s="102">
        <f t="shared" si="7"/>
        <v>370</v>
      </c>
      <c r="Z51" s="102">
        <f t="shared" si="8"/>
        <v>250</v>
      </c>
      <c r="AA51" s="103">
        <f>'ĐẤT PNN'!U51</f>
        <v>2</v>
      </c>
      <c r="AB51" s="106">
        <f t="shared" si="83"/>
        <v>170</v>
      </c>
      <c r="AC51" s="106">
        <f t="shared" si="84"/>
        <v>160</v>
      </c>
      <c r="AD51" s="106">
        <f t="shared" si="85"/>
        <v>150</v>
      </c>
      <c r="AE51" s="106">
        <f t="shared" si="86"/>
        <v>140</v>
      </c>
      <c r="AF51" s="102">
        <f t="shared" si="10"/>
        <v>570</v>
      </c>
      <c r="AG51" s="102">
        <f t="shared" si="11"/>
        <v>400</v>
      </c>
      <c r="AH51" s="102">
        <f t="shared" si="12"/>
        <v>330</v>
      </c>
      <c r="AI51" s="102">
        <f t="shared" si="13"/>
        <v>250</v>
      </c>
      <c r="AJ51" s="105">
        <f>'ĐẤT PNN'!I51-'ĐẤT NN'!P51</f>
        <v>1050</v>
      </c>
    </row>
    <row r="52" spans="1:36" s="34" customFormat="1" ht="94.5" customHeight="1" x14ac:dyDescent="0.25">
      <c r="A52" s="95">
        <f>'ĐẤT PNN'!A52</f>
        <v>47</v>
      </c>
      <c r="B52" s="95" t="str">
        <f>'ĐẤT PNN'!B52</f>
        <v>VT2*0,8</v>
      </c>
      <c r="C52" s="111" t="str">
        <f t="shared" si="76"/>
        <v>LT31NT2</v>
      </c>
      <c r="D52" s="96" t="s">
        <v>179</v>
      </c>
      <c r="E52" s="96" t="s">
        <v>78</v>
      </c>
      <c r="F52" s="96" t="s">
        <v>191</v>
      </c>
      <c r="G52" s="96" t="s">
        <v>190</v>
      </c>
      <c r="H52" s="95" t="str">
        <f t="shared" si="65"/>
        <v>Xã Bình AnCác đường nhóm IIVị trí 1210</v>
      </c>
      <c r="I52" s="95"/>
      <c r="J52" s="95"/>
      <c r="K52" s="149" t="str">
        <f>'ĐẤT PNN'!D52</f>
        <v>Các tuyến đường giao thông không đấu nối trực tiếp và thông ra Đường Võ Thị Sáu đoạn từ Đường Lê Duẩn đến Đường liên xã Long Đức - Lộc An cũ có hiện trạng là đường nhựa, bê tông xi măng:
- Có bề rộng ≥5m, cách đường giao thông ≤1.000m.
- Có bề rộng từ ≥3m đến &lt;5m, cách đường giao thông ≤500m.</v>
      </c>
      <c r="L52" s="149"/>
      <c r="M52" s="149"/>
      <c r="N52" s="100">
        <f t="shared" si="77"/>
        <v>190</v>
      </c>
      <c r="O52" s="100">
        <f t="shared" si="78"/>
        <v>160</v>
      </c>
      <c r="P52" s="100">
        <v>480</v>
      </c>
      <c r="Q52" s="100">
        <v>400</v>
      </c>
      <c r="R52" s="44">
        <f>VLOOKUP(C52,'[1]1. MA DO'!$E$5:$AJ$1933,32,0)</f>
        <v>1.1499999999999999</v>
      </c>
      <c r="S52" s="106">
        <f t="shared" si="79"/>
        <v>210</v>
      </c>
      <c r="T52" s="106">
        <f t="shared" si="80"/>
        <v>190</v>
      </c>
      <c r="U52" s="106">
        <f t="shared" si="81"/>
        <v>170</v>
      </c>
      <c r="V52" s="106">
        <f t="shared" si="82"/>
        <v>140</v>
      </c>
      <c r="W52" s="102">
        <f t="shared" si="5"/>
        <v>700</v>
      </c>
      <c r="X52" s="102">
        <f t="shared" si="6"/>
        <v>480</v>
      </c>
      <c r="Y52" s="102">
        <f t="shared" si="7"/>
        <v>370</v>
      </c>
      <c r="Z52" s="102">
        <f t="shared" si="8"/>
        <v>250</v>
      </c>
      <c r="AA52" s="103">
        <f>'ĐẤT PNN'!U52</f>
        <v>2</v>
      </c>
      <c r="AB52" s="106">
        <f t="shared" si="83"/>
        <v>170</v>
      </c>
      <c r="AC52" s="106">
        <f t="shared" si="84"/>
        <v>160</v>
      </c>
      <c r="AD52" s="106">
        <f t="shared" si="85"/>
        <v>150</v>
      </c>
      <c r="AE52" s="106">
        <f t="shared" si="86"/>
        <v>140</v>
      </c>
      <c r="AF52" s="102">
        <f t="shared" si="10"/>
        <v>570</v>
      </c>
      <c r="AG52" s="102">
        <f t="shared" si="11"/>
        <v>400</v>
      </c>
      <c r="AH52" s="102">
        <f t="shared" si="12"/>
        <v>330</v>
      </c>
      <c r="AI52" s="102">
        <f t="shared" si="13"/>
        <v>250</v>
      </c>
      <c r="AJ52" s="105">
        <f>'ĐẤT PNN'!I52-'ĐẤT NN'!P52</f>
        <v>1820</v>
      </c>
    </row>
    <row r="53" spans="1:36" s="34" customFormat="1" ht="94.5" customHeight="1" x14ac:dyDescent="0.25">
      <c r="A53" s="95">
        <f>'ĐẤT PNN'!A53</f>
        <v>48</v>
      </c>
      <c r="B53" s="95" t="str">
        <f>'ĐẤT PNN'!B53</f>
        <v>VT3*0,8</v>
      </c>
      <c r="C53" s="111" t="str">
        <f t="shared" si="76"/>
        <v>LT31NT2</v>
      </c>
      <c r="D53" s="96" t="s">
        <v>181</v>
      </c>
      <c r="E53" s="96" t="s">
        <v>78</v>
      </c>
      <c r="F53" s="96" t="s">
        <v>192</v>
      </c>
      <c r="G53" s="96" t="s">
        <v>190</v>
      </c>
      <c r="H53" s="95" t="str">
        <f t="shared" si="65"/>
        <v>Xã Bình AnCác đường nhóm IIVị trí 1210</v>
      </c>
      <c r="I53" s="95"/>
      <c r="J53" s="95"/>
      <c r="K53" s="149" t="str">
        <f>'ĐẤT PNN'!D53</f>
        <v>Các tuyến đường giao thông không đấu nối trực tiếp và thông ra Đường Võ Thị Sáu đoạn từ Đường Lê Duẩn đến Đường liên xã Long Đức - Lộc An cũ có hiện trạng là đường nhựa, bê tông xi măng:
- Có bề rộng ≥5m, cách đường giao thông &gt;1.000m.
- Có bề rộng từ ≥3m đến &lt;5m, cách đường giao thông từ &gt;500m đến ≤1.000m.
- Có bề rộng &lt;3m, cách đường giao thông ≤200m.</v>
      </c>
      <c r="L53" s="149"/>
      <c r="M53" s="149"/>
      <c r="N53" s="100">
        <f t="shared" si="77"/>
        <v>170</v>
      </c>
      <c r="O53" s="100">
        <f t="shared" si="78"/>
        <v>150</v>
      </c>
      <c r="P53" s="100">
        <v>370</v>
      </c>
      <c r="Q53" s="100">
        <v>330</v>
      </c>
      <c r="R53" s="44">
        <f>VLOOKUP(C53,'[1]1. MA DO'!$E$5:$AJ$1933,32,0)</f>
        <v>1.1499999999999999</v>
      </c>
      <c r="S53" s="106">
        <f t="shared" si="79"/>
        <v>210</v>
      </c>
      <c r="T53" s="106">
        <f t="shared" si="80"/>
        <v>190</v>
      </c>
      <c r="U53" s="106">
        <f t="shared" si="81"/>
        <v>170</v>
      </c>
      <c r="V53" s="106">
        <f t="shared" si="82"/>
        <v>140</v>
      </c>
      <c r="W53" s="102">
        <f t="shared" si="5"/>
        <v>700</v>
      </c>
      <c r="X53" s="102">
        <f t="shared" si="6"/>
        <v>480</v>
      </c>
      <c r="Y53" s="102">
        <f t="shared" si="7"/>
        <v>370</v>
      </c>
      <c r="Z53" s="102">
        <f t="shared" si="8"/>
        <v>250</v>
      </c>
      <c r="AA53" s="103">
        <f>'ĐẤT PNN'!U53</f>
        <v>2</v>
      </c>
      <c r="AB53" s="106">
        <f t="shared" si="83"/>
        <v>170</v>
      </c>
      <c r="AC53" s="106">
        <f t="shared" si="84"/>
        <v>160</v>
      </c>
      <c r="AD53" s="106">
        <f t="shared" si="85"/>
        <v>150</v>
      </c>
      <c r="AE53" s="106">
        <f t="shared" si="86"/>
        <v>140</v>
      </c>
      <c r="AF53" s="102">
        <f t="shared" si="10"/>
        <v>570</v>
      </c>
      <c r="AG53" s="102">
        <f t="shared" si="11"/>
        <v>400</v>
      </c>
      <c r="AH53" s="102">
        <f t="shared" si="12"/>
        <v>330</v>
      </c>
      <c r="AI53" s="102">
        <f t="shared" si="13"/>
        <v>250</v>
      </c>
      <c r="AJ53" s="105">
        <f>'ĐẤT PNN'!I53-'ĐẤT NN'!P53</f>
        <v>1030</v>
      </c>
    </row>
    <row r="54" spans="1:36" s="34" customFormat="1" ht="63" customHeight="1" x14ac:dyDescent="0.25">
      <c r="A54" s="95">
        <f>'ĐẤT PNN'!A54</f>
        <v>49</v>
      </c>
      <c r="B54" s="95" t="str">
        <f>'ĐẤT PNN'!B54</f>
        <v>VT4*0,8</v>
      </c>
      <c r="C54" s="111" t="str">
        <f t="shared" si="76"/>
        <v>LT31NT2</v>
      </c>
      <c r="D54" s="96" t="s">
        <v>183</v>
      </c>
      <c r="E54" s="96" t="s">
        <v>78</v>
      </c>
      <c r="F54" s="96" t="s">
        <v>193</v>
      </c>
      <c r="G54" s="96" t="s">
        <v>190</v>
      </c>
      <c r="H54" s="95" t="str">
        <f t="shared" si="65"/>
        <v>Xã Bình AnCác đường nhóm IIVị trí 1210</v>
      </c>
      <c r="I54" s="95"/>
      <c r="J54" s="95"/>
      <c r="K54" s="149" t="str">
        <f>'ĐẤT PNN'!D54</f>
        <v>Các tuyến đường giao thông không đấu nối trực tiếp và thông ra Đường Võ Thị Sáu đoạn từ Đường Lê Duẩn đến Đường liên xã Long Đức - Lộc An cũ có hiện trạng là đường nhựa, bê tông xi măng:
- Có bề rộng từ ≥3m đến &lt;5m, cách đường giao thông &gt;1.000m.
- Có bề rộng &lt;3m, cách đường giao thông &gt;200m.</v>
      </c>
      <c r="L54" s="149"/>
      <c r="M54" s="149"/>
      <c r="N54" s="100">
        <f t="shared" si="77"/>
        <v>140</v>
      </c>
      <c r="O54" s="100">
        <f t="shared" si="78"/>
        <v>140</v>
      </c>
      <c r="P54" s="100">
        <v>250</v>
      </c>
      <c r="Q54" s="100">
        <v>250</v>
      </c>
      <c r="R54" s="44">
        <f>VLOOKUP(C54,'[1]1. MA DO'!$E$5:$AJ$1933,32,0)</f>
        <v>1.1499999999999999</v>
      </c>
      <c r="S54" s="106">
        <f t="shared" si="79"/>
        <v>210</v>
      </c>
      <c r="T54" s="106">
        <f t="shared" si="80"/>
        <v>190</v>
      </c>
      <c r="U54" s="106">
        <f t="shared" si="81"/>
        <v>170</v>
      </c>
      <c r="V54" s="106">
        <f t="shared" si="82"/>
        <v>140</v>
      </c>
      <c r="W54" s="102">
        <f t="shared" si="5"/>
        <v>700</v>
      </c>
      <c r="X54" s="102">
        <f t="shared" si="6"/>
        <v>480</v>
      </c>
      <c r="Y54" s="102">
        <f t="shared" si="7"/>
        <v>370</v>
      </c>
      <c r="Z54" s="102">
        <f t="shared" si="8"/>
        <v>250</v>
      </c>
      <c r="AA54" s="103">
        <f>'ĐẤT PNN'!U54</f>
        <v>2</v>
      </c>
      <c r="AB54" s="106">
        <f t="shared" si="83"/>
        <v>170</v>
      </c>
      <c r="AC54" s="106">
        <f t="shared" si="84"/>
        <v>160</v>
      </c>
      <c r="AD54" s="106">
        <f t="shared" si="85"/>
        <v>150</v>
      </c>
      <c r="AE54" s="106">
        <f t="shared" si="86"/>
        <v>140</v>
      </c>
      <c r="AF54" s="102">
        <f t="shared" si="10"/>
        <v>570</v>
      </c>
      <c r="AG54" s="102">
        <f t="shared" si="11"/>
        <v>400</v>
      </c>
      <c r="AH54" s="102">
        <f t="shared" si="12"/>
        <v>330</v>
      </c>
      <c r="AI54" s="102">
        <f t="shared" si="13"/>
        <v>250</v>
      </c>
      <c r="AJ54" s="105">
        <f>'ĐẤT PNN'!I54-'ĐẤT NN'!P54</f>
        <v>850</v>
      </c>
    </row>
    <row r="55" spans="1:36" s="34" customFormat="1" ht="63" x14ac:dyDescent="0.25">
      <c r="A55" s="95">
        <f>'ĐẤT PNN'!A55</f>
        <v>50</v>
      </c>
      <c r="B55" s="95" t="str">
        <f>'ĐẤT PNN'!B55</f>
        <v>LT9NT2</v>
      </c>
      <c r="C55" s="111" t="str">
        <f>$B$55</f>
        <v>LT9NT2</v>
      </c>
      <c r="D55" s="96" t="s">
        <v>176</v>
      </c>
      <c r="E55" s="96" t="s">
        <v>78</v>
      </c>
      <c r="F55" s="96" t="s">
        <v>189</v>
      </c>
      <c r="G55" s="96" t="s">
        <v>190</v>
      </c>
      <c r="H55" s="95" t="str">
        <f t="shared" si="65"/>
        <v>Xã Bình AnCác đường nhóm IIVị trí 1210</v>
      </c>
      <c r="I55" s="69" t="s">
        <v>166</v>
      </c>
      <c r="J55" s="69" t="s">
        <v>167</v>
      </c>
      <c r="K55" s="97" t="str">
        <f>'ĐẤT PNN'!D55</f>
        <v>Đường Tôn Đức Thắng</v>
      </c>
      <c r="L55" s="97" t="str">
        <f>'ĐẤT PNN'!E55</f>
        <v>Đường Vũ Hồng Phô</v>
      </c>
      <c r="M55" s="97" t="str">
        <f>'ĐẤT PNN'!F55</f>
        <v>Đường Võ Thị Sáu</v>
      </c>
      <c r="N55" s="98">
        <f>S55</f>
        <v>210</v>
      </c>
      <c r="O55" s="99">
        <f>AB55</f>
        <v>170</v>
      </c>
      <c r="P55" s="100">
        <v>700</v>
      </c>
      <c r="Q55" s="100">
        <v>570</v>
      </c>
      <c r="R55" s="44">
        <f>VLOOKUP(C55,'[1]1. MA DO'!$E$5:$AJ$1933,32,0)</f>
        <v>1.1499999999999999</v>
      </c>
      <c r="S55" s="101">
        <v>210</v>
      </c>
      <c r="T55" s="101">
        <v>190</v>
      </c>
      <c r="U55" s="101">
        <v>170</v>
      </c>
      <c r="V55" s="101">
        <v>140</v>
      </c>
      <c r="W55" s="102">
        <f t="shared" si="5"/>
        <v>700</v>
      </c>
      <c r="X55" s="102">
        <f t="shared" si="6"/>
        <v>480</v>
      </c>
      <c r="Y55" s="102">
        <f t="shared" si="7"/>
        <v>370</v>
      </c>
      <c r="Z55" s="102">
        <f t="shared" si="8"/>
        <v>250</v>
      </c>
      <c r="AA55" s="103">
        <v>2</v>
      </c>
      <c r="AB55" s="104">
        <v>170</v>
      </c>
      <c r="AC55" s="104">
        <v>160</v>
      </c>
      <c r="AD55" s="104">
        <v>150</v>
      </c>
      <c r="AE55" s="104">
        <v>140</v>
      </c>
      <c r="AF55" s="102">
        <f t="shared" si="10"/>
        <v>570</v>
      </c>
      <c r="AG55" s="102">
        <f t="shared" si="11"/>
        <v>400</v>
      </c>
      <c r="AH55" s="102">
        <f t="shared" si="12"/>
        <v>330</v>
      </c>
      <c r="AI55" s="102">
        <f t="shared" si="13"/>
        <v>250</v>
      </c>
      <c r="AJ55" s="105">
        <f>'ĐẤT PNN'!I55-'ĐẤT NN'!P55</f>
        <v>6200</v>
      </c>
    </row>
    <row r="56" spans="1:36" s="34" customFormat="1" ht="94.5" customHeight="1" x14ac:dyDescent="0.25">
      <c r="A56" s="95">
        <f>'ĐẤT PNN'!A56</f>
        <v>51</v>
      </c>
      <c r="B56" s="95" t="str">
        <f>'ĐẤT PNN'!B56</f>
        <v>VT2</v>
      </c>
      <c r="C56" s="111" t="str">
        <f t="shared" ref="C56:C61" si="87">$B$55</f>
        <v>LT9NT2</v>
      </c>
      <c r="D56" s="96" t="s">
        <v>179</v>
      </c>
      <c r="E56" s="96" t="s">
        <v>78</v>
      </c>
      <c r="F56" s="96" t="s">
        <v>191</v>
      </c>
      <c r="G56" s="96" t="s">
        <v>190</v>
      </c>
      <c r="H56" s="95" t="str">
        <f t="shared" si="65"/>
        <v>Xã Bình AnCác đường nhóm IIVị trí 1210</v>
      </c>
      <c r="I56" s="95"/>
      <c r="J56" s="95"/>
      <c r="K56" s="149" t="str">
        <f>'ĐẤT PNN'!D56</f>
        <v>Các tuyến đường giao thông đấu nối trực tiếp ra Đường Tôn Đức Thắng đoạn từ Đường Vũ Hồng Phô đến Đường Võ Thị Sáu có hiện trạng là đường nhựa, bê tông xi măng:
- Có bề rộng ≥5m, cách đường giao thông ≤1.000m.
- Có bề rộng từ ≥3m đến &lt;5m, cách đường giao thông ≤500m.</v>
      </c>
      <c r="L56" s="149"/>
      <c r="M56" s="149"/>
      <c r="N56" s="100">
        <f t="shared" ref="N56:N61" si="88">IF(B56="VT2",T56,IF(B56="VT3",U56,IF(B56="VT2*0,8",T56,IF(B56="VT3*0,8",U56,V56))))</f>
        <v>190</v>
      </c>
      <c r="O56" s="100">
        <f t="shared" ref="O56:O61" si="89">IF(B56="VT2",AC56,IF(B56="VT3",AD56,IF(B56="VT2*0,8",AC56,IF(B56="VT3*0,8",AD56,AE56))))</f>
        <v>160</v>
      </c>
      <c r="P56" s="100">
        <v>480</v>
      </c>
      <c r="Q56" s="100">
        <v>400</v>
      </c>
      <c r="R56" s="44">
        <f>VLOOKUP(C56,'[1]1. MA DO'!$E$5:$AJ$1933,32,0)</f>
        <v>1.1499999999999999</v>
      </c>
      <c r="S56" s="106">
        <f t="shared" ref="S56:S61" si="90">S55</f>
        <v>210</v>
      </c>
      <c r="T56" s="106">
        <f t="shared" ref="T56:T61" si="91">T55</f>
        <v>190</v>
      </c>
      <c r="U56" s="106">
        <f t="shared" ref="U56:U61" si="92">U55</f>
        <v>170</v>
      </c>
      <c r="V56" s="106">
        <f t="shared" ref="V56:V61" si="93">V55</f>
        <v>140</v>
      </c>
      <c r="W56" s="102">
        <f t="shared" si="5"/>
        <v>700</v>
      </c>
      <c r="X56" s="102">
        <f t="shared" si="6"/>
        <v>480</v>
      </c>
      <c r="Y56" s="102">
        <f t="shared" si="7"/>
        <v>370</v>
      </c>
      <c r="Z56" s="102">
        <f t="shared" si="8"/>
        <v>250</v>
      </c>
      <c r="AA56" s="103">
        <f>'ĐẤT PNN'!U56</f>
        <v>1</v>
      </c>
      <c r="AB56" s="106">
        <f t="shared" ref="AB56:AB61" si="94">AB55</f>
        <v>170</v>
      </c>
      <c r="AC56" s="106">
        <f t="shared" ref="AC56:AC61" si="95">AC55</f>
        <v>160</v>
      </c>
      <c r="AD56" s="106">
        <f t="shared" ref="AD56:AD61" si="96">AD55</f>
        <v>150</v>
      </c>
      <c r="AE56" s="106">
        <f t="shared" ref="AE56:AE61" si="97">AE55</f>
        <v>140</v>
      </c>
      <c r="AF56" s="102">
        <f t="shared" si="10"/>
        <v>570</v>
      </c>
      <c r="AG56" s="102">
        <f t="shared" si="11"/>
        <v>400</v>
      </c>
      <c r="AH56" s="102">
        <f t="shared" si="12"/>
        <v>330</v>
      </c>
      <c r="AI56" s="102">
        <f t="shared" si="13"/>
        <v>250</v>
      </c>
      <c r="AJ56" s="105">
        <f>'ĐẤT PNN'!I56-'ĐẤT NN'!P56</f>
        <v>1620</v>
      </c>
    </row>
    <row r="57" spans="1:36" s="34" customFormat="1" ht="110.25" customHeight="1" x14ac:dyDescent="0.25">
      <c r="A57" s="95">
        <f>'ĐẤT PNN'!A57</f>
        <v>52</v>
      </c>
      <c r="B57" s="95" t="str">
        <f>'ĐẤT PNN'!B57</f>
        <v>VT3</v>
      </c>
      <c r="C57" s="111" t="str">
        <f t="shared" si="87"/>
        <v>LT9NT2</v>
      </c>
      <c r="D57" s="96" t="s">
        <v>181</v>
      </c>
      <c r="E57" s="96" t="s">
        <v>78</v>
      </c>
      <c r="F57" s="96" t="s">
        <v>192</v>
      </c>
      <c r="G57" s="96" t="s">
        <v>190</v>
      </c>
      <c r="H57" s="95" t="str">
        <f t="shared" si="65"/>
        <v>Xã Bình AnCác đường nhóm IIVị trí 1210</v>
      </c>
      <c r="I57" s="95"/>
      <c r="J57" s="95"/>
      <c r="K57" s="149" t="str">
        <f>'ĐẤT PNN'!D57</f>
        <v>Các tuyến đường giao thông đấu nối trực tiếp ra Đường Tôn Đức Thắng đoạn từ Đường Vũ Hồng Phô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57" s="149"/>
      <c r="M57" s="149"/>
      <c r="N57" s="100">
        <f t="shared" si="88"/>
        <v>170</v>
      </c>
      <c r="O57" s="100">
        <f t="shared" si="89"/>
        <v>150</v>
      </c>
      <c r="P57" s="100">
        <v>370</v>
      </c>
      <c r="Q57" s="100">
        <v>330</v>
      </c>
      <c r="R57" s="44">
        <f>VLOOKUP(C57,'[1]1. MA DO'!$E$5:$AJ$1933,32,0)</f>
        <v>1.1499999999999999</v>
      </c>
      <c r="S57" s="106">
        <f t="shared" si="90"/>
        <v>210</v>
      </c>
      <c r="T57" s="106">
        <f t="shared" si="91"/>
        <v>190</v>
      </c>
      <c r="U57" s="106">
        <f t="shared" si="92"/>
        <v>170</v>
      </c>
      <c r="V57" s="106">
        <f t="shared" si="93"/>
        <v>140</v>
      </c>
      <c r="W57" s="102">
        <f t="shared" si="5"/>
        <v>700</v>
      </c>
      <c r="X57" s="102">
        <f t="shared" si="6"/>
        <v>480</v>
      </c>
      <c r="Y57" s="102">
        <f t="shared" si="7"/>
        <v>370</v>
      </c>
      <c r="Z57" s="102">
        <f t="shared" si="8"/>
        <v>250</v>
      </c>
      <c r="AA57" s="103">
        <f>'ĐẤT PNN'!U57</f>
        <v>1</v>
      </c>
      <c r="AB57" s="106">
        <f t="shared" si="94"/>
        <v>170</v>
      </c>
      <c r="AC57" s="106">
        <f t="shared" si="95"/>
        <v>160</v>
      </c>
      <c r="AD57" s="106">
        <f t="shared" si="96"/>
        <v>150</v>
      </c>
      <c r="AE57" s="106">
        <f t="shared" si="97"/>
        <v>140</v>
      </c>
      <c r="AF57" s="102">
        <f t="shared" si="10"/>
        <v>570</v>
      </c>
      <c r="AG57" s="102">
        <f t="shared" si="11"/>
        <v>400</v>
      </c>
      <c r="AH57" s="102">
        <f t="shared" si="12"/>
        <v>330</v>
      </c>
      <c r="AI57" s="102">
        <f t="shared" si="13"/>
        <v>250</v>
      </c>
      <c r="AJ57" s="105">
        <f>'ĐẤT PNN'!I57-'ĐẤT NN'!P57</f>
        <v>1230</v>
      </c>
    </row>
    <row r="58" spans="1:36" s="34" customFormat="1" ht="63" customHeight="1" x14ac:dyDescent="0.25">
      <c r="A58" s="95">
        <f>'ĐẤT PNN'!A58</f>
        <v>53</v>
      </c>
      <c r="B58" s="95" t="str">
        <f>'ĐẤT PNN'!B58</f>
        <v>VT4</v>
      </c>
      <c r="C58" s="111" t="str">
        <f t="shared" si="87"/>
        <v>LT9NT2</v>
      </c>
      <c r="D58" s="96" t="s">
        <v>183</v>
      </c>
      <c r="E58" s="96" t="s">
        <v>78</v>
      </c>
      <c r="F58" s="96" t="s">
        <v>193</v>
      </c>
      <c r="G58" s="96" t="s">
        <v>190</v>
      </c>
      <c r="H58" s="95" t="str">
        <f t="shared" si="65"/>
        <v>Xã Bình AnCác đường nhóm IIVị trí 1210</v>
      </c>
      <c r="I58" s="95"/>
      <c r="J58" s="95"/>
      <c r="K58" s="149" t="str">
        <f>'ĐẤT PNN'!D58</f>
        <v>Các tuyến đường giao thông đấu nối trực tiếp ra Đường Tôn Đức Thắng đoạn từ Đường Vũ Hồng Phô đến Đường Võ Thị Sáu có hiện trạng là đường nhựa, bê tông xi măng:
- Có bề rộng từ ≥3m đến &lt;5m, cách đường giao thông &gt;1.000m.
- Có bề rộng &lt;3m, cách đường giao thông &gt;200m.</v>
      </c>
      <c r="L58" s="149"/>
      <c r="M58" s="149"/>
      <c r="N58" s="100">
        <f t="shared" si="88"/>
        <v>140</v>
      </c>
      <c r="O58" s="100">
        <f t="shared" si="89"/>
        <v>140</v>
      </c>
      <c r="P58" s="100">
        <v>250</v>
      </c>
      <c r="Q58" s="100">
        <v>250</v>
      </c>
      <c r="R58" s="44">
        <f>VLOOKUP(C58,'[1]1. MA DO'!$E$5:$AJ$1933,32,0)</f>
        <v>1.1499999999999999</v>
      </c>
      <c r="S58" s="106">
        <f t="shared" si="90"/>
        <v>210</v>
      </c>
      <c r="T58" s="106">
        <f t="shared" si="91"/>
        <v>190</v>
      </c>
      <c r="U58" s="106">
        <f t="shared" si="92"/>
        <v>170</v>
      </c>
      <c r="V58" s="106">
        <f t="shared" si="93"/>
        <v>140</v>
      </c>
      <c r="W58" s="102">
        <f t="shared" si="5"/>
        <v>700</v>
      </c>
      <c r="X58" s="102">
        <f t="shared" si="6"/>
        <v>480</v>
      </c>
      <c r="Y58" s="102">
        <f t="shared" si="7"/>
        <v>370</v>
      </c>
      <c r="Z58" s="102">
        <f t="shared" si="8"/>
        <v>250</v>
      </c>
      <c r="AA58" s="103">
        <f>'ĐẤT PNN'!U58</f>
        <v>1</v>
      </c>
      <c r="AB58" s="106">
        <f t="shared" si="94"/>
        <v>170</v>
      </c>
      <c r="AC58" s="106">
        <f t="shared" si="95"/>
        <v>160</v>
      </c>
      <c r="AD58" s="106">
        <f t="shared" si="96"/>
        <v>150</v>
      </c>
      <c r="AE58" s="106">
        <f t="shared" si="97"/>
        <v>140</v>
      </c>
      <c r="AF58" s="102">
        <f t="shared" si="10"/>
        <v>570</v>
      </c>
      <c r="AG58" s="102">
        <f t="shared" si="11"/>
        <v>400</v>
      </c>
      <c r="AH58" s="102">
        <f t="shared" si="12"/>
        <v>330</v>
      </c>
      <c r="AI58" s="102">
        <f t="shared" si="13"/>
        <v>250</v>
      </c>
      <c r="AJ58" s="105">
        <f>'ĐẤT PNN'!I58-'ĐẤT NN'!P58</f>
        <v>1050</v>
      </c>
    </row>
    <row r="59" spans="1:36" s="34" customFormat="1" ht="94.5" customHeight="1" x14ac:dyDescent="0.25">
      <c r="A59" s="95">
        <f>'ĐẤT PNN'!A59</f>
        <v>54</v>
      </c>
      <c r="B59" s="95" t="str">
        <f>'ĐẤT PNN'!B59</f>
        <v>VT2*0,8</v>
      </c>
      <c r="C59" s="111" t="str">
        <f t="shared" si="87"/>
        <v>LT9NT2</v>
      </c>
      <c r="D59" s="96" t="s">
        <v>179</v>
      </c>
      <c r="E59" s="96" t="s">
        <v>78</v>
      </c>
      <c r="F59" s="96" t="s">
        <v>191</v>
      </c>
      <c r="G59" s="96" t="s">
        <v>190</v>
      </c>
      <c r="H59" s="95" t="str">
        <f t="shared" si="65"/>
        <v>Xã Bình AnCác đường nhóm IIVị trí 1210</v>
      </c>
      <c r="I59" s="95"/>
      <c r="J59" s="95"/>
      <c r="K59" s="149" t="str">
        <f>'ĐẤT PNN'!D59</f>
        <v>Các tuyến đường giao thông không đấu nối trực tiếp và thông ra Đường Tôn Đức Thắng đoạn từ Đường Vũ Hồng Phô đến Đường Võ Thị Sáu có hiện trạng là đường nhựa, bê tông xi măng:
- Có bề rộng ≥5m, cách đường giao thông ≤1.000m.
- Có bề rộng từ ≥3m đến &lt;5m, cách đường giao thông ≤500m.</v>
      </c>
      <c r="L59" s="149"/>
      <c r="M59" s="149"/>
      <c r="N59" s="100">
        <f t="shared" si="88"/>
        <v>190</v>
      </c>
      <c r="O59" s="100">
        <f t="shared" si="89"/>
        <v>160</v>
      </c>
      <c r="P59" s="100">
        <v>480</v>
      </c>
      <c r="Q59" s="100">
        <v>400</v>
      </c>
      <c r="R59" s="44">
        <f>VLOOKUP(C59,'[1]1. MA DO'!$E$5:$AJ$1933,32,0)</f>
        <v>1.1499999999999999</v>
      </c>
      <c r="S59" s="106">
        <f t="shared" si="90"/>
        <v>210</v>
      </c>
      <c r="T59" s="106">
        <f t="shared" si="91"/>
        <v>190</v>
      </c>
      <c r="U59" s="106">
        <f t="shared" si="92"/>
        <v>170</v>
      </c>
      <c r="V59" s="106">
        <f t="shared" si="93"/>
        <v>140</v>
      </c>
      <c r="W59" s="102">
        <f t="shared" si="5"/>
        <v>700</v>
      </c>
      <c r="X59" s="102">
        <f t="shared" si="6"/>
        <v>480</v>
      </c>
      <c r="Y59" s="102">
        <f t="shared" si="7"/>
        <v>370</v>
      </c>
      <c r="Z59" s="102">
        <f t="shared" si="8"/>
        <v>250</v>
      </c>
      <c r="AA59" s="103">
        <f>'ĐẤT PNN'!U59</f>
        <v>1</v>
      </c>
      <c r="AB59" s="106">
        <f t="shared" si="94"/>
        <v>170</v>
      </c>
      <c r="AC59" s="106">
        <f t="shared" si="95"/>
        <v>160</v>
      </c>
      <c r="AD59" s="106">
        <f t="shared" si="96"/>
        <v>150</v>
      </c>
      <c r="AE59" s="106">
        <f t="shared" si="97"/>
        <v>140</v>
      </c>
      <c r="AF59" s="102">
        <f t="shared" si="10"/>
        <v>570</v>
      </c>
      <c r="AG59" s="102">
        <f t="shared" si="11"/>
        <v>400</v>
      </c>
      <c r="AH59" s="102">
        <f t="shared" si="12"/>
        <v>330</v>
      </c>
      <c r="AI59" s="102">
        <f t="shared" si="13"/>
        <v>250</v>
      </c>
      <c r="AJ59" s="105">
        <f>'ĐẤT PNN'!I59-'ĐẤT NN'!P59</f>
        <v>1420</v>
      </c>
    </row>
    <row r="60" spans="1:36" s="34" customFormat="1" ht="94.5" customHeight="1" x14ac:dyDescent="0.25">
      <c r="A60" s="95">
        <f>'ĐẤT PNN'!A60</f>
        <v>55</v>
      </c>
      <c r="B60" s="95" t="str">
        <f>'ĐẤT PNN'!B60</f>
        <v>VT3*0,8</v>
      </c>
      <c r="C60" s="111" t="str">
        <f t="shared" si="87"/>
        <v>LT9NT2</v>
      </c>
      <c r="D60" s="96" t="s">
        <v>181</v>
      </c>
      <c r="E60" s="96" t="s">
        <v>78</v>
      </c>
      <c r="F60" s="96" t="s">
        <v>192</v>
      </c>
      <c r="G60" s="96" t="s">
        <v>190</v>
      </c>
      <c r="H60" s="95" t="str">
        <f t="shared" si="65"/>
        <v>Xã Bình AnCác đường nhóm IIVị trí 1210</v>
      </c>
      <c r="I60" s="95"/>
      <c r="J60" s="95"/>
      <c r="K60" s="149" t="str">
        <f>'ĐẤT PNN'!D60</f>
        <v>Các tuyến đường giao thông không đấu nối trực tiếp và thông ra Đường Tôn Đức Thắng đoạn từ Đường Vũ Hồng Phô đến Đường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60" s="149"/>
      <c r="M60" s="149"/>
      <c r="N60" s="100">
        <f t="shared" si="88"/>
        <v>170</v>
      </c>
      <c r="O60" s="100">
        <f t="shared" si="89"/>
        <v>150</v>
      </c>
      <c r="P60" s="100">
        <v>370</v>
      </c>
      <c r="Q60" s="100">
        <v>330</v>
      </c>
      <c r="R60" s="44">
        <f>VLOOKUP(C60,'[1]1. MA DO'!$E$5:$AJ$1933,32,0)</f>
        <v>1.1499999999999999</v>
      </c>
      <c r="S60" s="106">
        <f t="shared" si="90"/>
        <v>210</v>
      </c>
      <c r="T60" s="106">
        <f t="shared" si="91"/>
        <v>190</v>
      </c>
      <c r="U60" s="106">
        <f t="shared" si="92"/>
        <v>170</v>
      </c>
      <c r="V60" s="106">
        <f t="shared" si="93"/>
        <v>140</v>
      </c>
      <c r="W60" s="102">
        <f t="shared" si="5"/>
        <v>700</v>
      </c>
      <c r="X60" s="102">
        <f t="shared" si="6"/>
        <v>480</v>
      </c>
      <c r="Y60" s="102">
        <f t="shared" si="7"/>
        <v>370</v>
      </c>
      <c r="Z60" s="102">
        <f t="shared" si="8"/>
        <v>250</v>
      </c>
      <c r="AA60" s="103">
        <f>'ĐẤT PNN'!U60</f>
        <v>1</v>
      </c>
      <c r="AB60" s="106">
        <f t="shared" si="94"/>
        <v>170</v>
      </c>
      <c r="AC60" s="106">
        <f t="shared" si="95"/>
        <v>160</v>
      </c>
      <c r="AD60" s="106">
        <f t="shared" si="96"/>
        <v>150</v>
      </c>
      <c r="AE60" s="106">
        <f t="shared" si="97"/>
        <v>140</v>
      </c>
      <c r="AF60" s="102">
        <f t="shared" si="10"/>
        <v>570</v>
      </c>
      <c r="AG60" s="102">
        <f t="shared" si="11"/>
        <v>400</v>
      </c>
      <c r="AH60" s="102">
        <f t="shared" si="12"/>
        <v>330</v>
      </c>
      <c r="AI60" s="102">
        <f t="shared" si="13"/>
        <v>250</v>
      </c>
      <c r="AJ60" s="105">
        <f>'ĐẤT PNN'!I60-'ĐẤT NN'!P60</f>
        <v>1030</v>
      </c>
    </row>
    <row r="61" spans="1:36" s="34" customFormat="1" ht="63" customHeight="1" x14ac:dyDescent="0.25">
      <c r="A61" s="95">
        <f>'ĐẤT PNN'!A61</f>
        <v>56</v>
      </c>
      <c r="B61" s="95" t="str">
        <f>'ĐẤT PNN'!B61</f>
        <v>VT4*0,8</v>
      </c>
      <c r="C61" s="111" t="str">
        <f t="shared" si="87"/>
        <v>LT9NT2</v>
      </c>
      <c r="D61" s="96" t="s">
        <v>183</v>
      </c>
      <c r="E61" s="96" t="s">
        <v>78</v>
      </c>
      <c r="F61" s="96" t="s">
        <v>193</v>
      </c>
      <c r="G61" s="96" t="s">
        <v>190</v>
      </c>
      <c r="H61" s="95" t="str">
        <f t="shared" si="65"/>
        <v>Xã Bình AnCác đường nhóm IIVị trí 1210</v>
      </c>
      <c r="I61" s="95"/>
      <c r="J61" s="95"/>
      <c r="K61" s="149" t="str">
        <f>'ĐẤT PNN'!D61</f>
        <v>Các tuyến đường giao thông không đấu nối trực tiếp và thông ra Đường Tôn Đức Thắng đoạn từ Đường Vũ Hồng Phô đến Đường Võ Thị Sáu có hiện trạng là đường nhựa, bê tông xi măng:
- Có bề rộng từ ≥3m đến &lt;5m, cách đường giao thông &gt;1.000m.
- Có bề rộng &lt;3m, cách đường giao thông &gt;200m.</v>
      </c>
      <c r="L61" s="149"/>
      <c r="M61" s="149"/>
      <c r="N61" s="100">
        <f t="shared" si="88"/>
        <v>140</v>
      </c>
      <c r="O61" s="100">
        <f t="shared" si="89"/>
        <v>140</v>
      </c>
      <c r="P61" s="100">
        <v>250</v>
      </c>
      <c r="Q61" s="100">
        <v>250</v>
      </c>
      <c r="R61" s="44">
        <f>VLOOKUP(C61,'[1]1. MA DO'!$E$5:$AJ$1933,32,0)</f>
        <v>1.1499999999999999</v>
      </c>
      <c r="S61" s="106">
        <f t="shared" si="90"/>
        <v>210</v>
      </c>
      <c r="T61" s="106">
        <f t="shared" si="91"/>
        <v>190</v>
      </c>
      <c r="U61" s="106">
        <f t="shared" si="92"/>
        <v>170</v>
      </c>
      <c r="V61" s="106">
        <f t="shared" si="93"/>
        <v>140</v>
      </c>
      <c r="W61" s="102">
        <f t="shared" si="5"/>
        <v>700</v>
      </c>
      <c r="X61" s="102">
        <f t="shared" si="6"/>
        <v>480</v>
      </c>
      <c r="Y61" s="102">
        <f t="shared" si="7"/>
        <v>370</v>
      </c>
      <c r="Z61" s="102">
        <f t="shared" si="8"/>
        <v>250</v>
      </c>
      <c r="AA61" s="103">
        <f>'ĐẤT PNN'!U61</f>
        <v>1</v>
      </c>
      <c r="AB61" s="106">
        <f t="shared" si="94"/>
        <v>170</v>
      </c>
      <c r="AC61" s="106">
        <f t="shared" si="95"/>
        <v>160</v>
      </c>
      <c r="AD61" s="106">
        <f t="shared" si="96"/>
        <v>150</v>
      </c>
      <c r="AE61" s="106">
        <f t="shared" si="97"/>
        <v>140</v>
      </c>
      <c r="AF61" s="102">
        <f t="shared" si="10"/>
        <v>570</v>
      </c>
      <c r="AG61" s="102">
        <f t="shared" si="11"/>
        <v>400</v>
      </c>
      <c r="AH61" s="102">
        <f t="shared" si="12"/>
        <v>330</v>
      </c>
      <c r="AI61" s="102">
        <f t="shared" si="13"/>
        <v>250</v>
      </c>
      <c r="AJ61" s="105">
        <f>'ĐẤT PNN'!I61-'ĐẤT NN'!P61</f>
        <v>850</v>
      </c>
    </row>
    <row r="62" spans="1:36" s="34" customFormat="1" ht="63" x14ac:dyDescent="0.25">
      <c r="A62" s="95">
        <f>'ĐẤT PNN'!A62</f>
        <v>57</v>
      </c>
      <c r="B62" s="95" t="str">
        <f>'ĐẤT PNN'!B62</f>
        <v>LT23NT2</v>
      </c>
      <c r="C62" s="111" t="str">
        <f>$B$62</f>
        <v>LT23NT2</v>
      </c>
      <c r="D62" s="96" t="s">
        <v>176</v>
      </c>
      <c r="E62" s="96" t="s">
        <v>78</v>
      </c>
      <c r="F62" s="96" t="s">
        <v>189</v>
      </c>
      <c r="G62" s="96" t="s">
        <v>190</v>
      </c>
      <c r="H62" s="95" t="str">
        <f t="shared" si="65"/>
        <v>Xã Bình AnCác đường nhóm IIVị trí 1210</v>
      </c>
      <c r="I62" s="69" t="s">
        <v>166</v>
      </c>
      <c r="J62" s="69" t="s">
        <v>167</v>
      </c>
      <c r="K62" s="97" t="str">
        <f>'ĐẤT PNN'!D62</f>
        <v>Đường liên xã Bình An - Long Thành</v>
      </c>
      <c r="L62" s="97" t="str">
        <f>'ĐẤT PNN'!E62</f>
        <v>Quốc lộ 51 qua Nhà máy mủ cao su Long Thành</v>
      </c>
      <c r="M62" s="97" t="str">
        <f>'ĐẤT PNN'!F62</f>
        <v>Đường Lê Quang Định</v>
      </c>
      <c r="N62" s="98">
        <f>S62</f>
        <v>210</v>
      </c>
      <c r="O62" s="99">
        <f>AB62</f>
        <v>170</v>
      </c>
      <c r="P62" s="100">
        <v>700</v>
      </c>
      <c r="Q62" s="100">
        <v>570</v>
      </c>
      <c r="R62" s="44">
        <f>VLOOKUP(C62,'[1]1. MA DO'!$E$5:$AJ$1933,32,0)</f>
        <v>1.1499999999999999</v>
      </c>
      <c r="S62" s="101">
        <v>210</v>
      </c>
      <c r="T62" s="101">
        <v>190</v>
      </c>
      <c r="U62" s="101">
        <v>170</v>
      </c>
      <c r="V62" s="101">
        <v>140</v>
      </c>
      <c r="W62" s="102">
        <f t="shared" si="5"/>
        <v>700</v>
      </c>
      <c r="X62" s="102">
        <f t="shared" si="6"/>
        <v>480</v>
      </c>
      <c r="Y62" s="102">
        <f t="shared" si="7"/>
        <v>370</v>
      </c>
      <c r="Z62" s="102">
        <f t="shared" si="8"/>
        <v>250</v>
      </c>
      <c r="AA62" s="103">
        <v>2</v>
      </c>
      <c r="AB62" s="104">
        <v>170</v>
      </c>
      <c r="AC62" s="104">
        <v>160</v>
      </c>
      <c r="AD62" s="104">
        <v>150</v>
      </c>
      <c r="AE62" s="104">
        <v>140</v>
      </c>
      <c r="AF62" s="102">
        <f t="shared" si="10"/>
        <v>570</v>
      </c>
      <c r="AG62" s="102">
        <f t="shared" si="11"/>
        <v>400</v>
      </c>
      <c r="AH62" s="102">
        <f t="shared" si="12"/>
        <v>330</v>
      </c>
      <c r="AI62" s="102">
        <f t="shared" si="13"/>
        <v>250</v>
      </c>
      <c r="AJ62" s="105">
        <f>'ĐẤT PNN'!I62-'ĐẤT NN'!P62</f>
        <v>3500</v>
      </c>
    </row>
    <row r="63" spans="1:36" s="34" customFormat="1" ht="94.5" customHeight="1" x14ac:dyDescent="0.25">
      <c r="A63" s="95">
        <f>'ĐẤT PNN'!A63</f>
        <v>58</v>
      </c>
      <c r="B63" s="95" t="str">
        <f>'ĐẤT PNN'!B63</f>
        <v>VT2</v>
      </c>
      <c r="C63" s="111" t="str">
        <f t="shared" ref="C63:C68" si="98">$B$62</f>
        <v>LT23NT2</v>
      </c>
      <c r="D63" s="96" t="s">
        <v>179</v>
      </c>
      <c r="E63" s="96" t="s">
        <v>78</v>
      </c>
      <c r="F63" s="96" t="s">
        <v>191</v>
      </c>
      <c r="G63" s="96" t="s">
        <v>190</v>
      </c>
      <c r="H63" s="95" t="str">
        <f t="shared" si="65"/>
        <v>Xã Bình AnCác đường nhóm IIVị trí 1210</v>
      </c>
      <c r="I63" s="95"/>
      <c r="J63" s="95"/>
      <c r="K63" s="149" t="str">
        <f>'ĐẤT PNN'!D63</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≥5m, cách đường giao thông ≤1.000m.
- Có bề rộng từ ≥3m đến &lt;5m, cách đường giao thông ≤500m.</v>
      </c>
      <c r="L63" s="149"/>
      <c r="M63" s="149"/>
      <c r="N63" s="100">
        <f t="shared" ref="N63:N68" si="99">IF(B63="VT2",T63,IF(B63="VT3",U63,IF(B63="VT2*0,8",T63,IF(B63="VT3*0,8",U63,V63))))</f>
        <v>190</v>
      </c>
      <c r="O63" s="100">
        <f t="shared" ref="O63:O68" si="100">IF(B63="VT2",AC63,IF(B63="VT3",AD63,IF(B63="VT2*0,8",AC63,IF(B63="VT3*0,8",AD63,AE63))))</f>
        <v>160</v>
      </c>
      <c r="P63" s="100">
        <v>480</v>
      </c>
      <c r="Q63" s="100">
        <v>400</v>
      </c>
      <c r="R63" s="44">
        <f>VLOOKUP(C63,'[1]1. MA DO'!$E$5:$AJ$1933,32,0)</f>
        <v>1.1499999999999999</v>
      </c>
      <c r="S63" s="106">
        <f t="shared" ref="S63:S68" si="101">S62</f>
        <v>210</v>
      </c>
      <c r="T63" s="106">
        <f t="shared" ref="T63:T68" si="102">T62</f>
        <v>190</v>
      </c>
      <c r="U63" s="106">
        <f t="shared" ref="U63:U68" si="103">U62</f>
        <v>170</v>
      </c>
      <c r="V63" s="106">
        <f t="shared" ref="V63:V68" si="104">V62</f>
        <v>140</v>
      </c>
      <c r="W63" s="102">
        <f t="shared" si="5"/>
        <v>700</v>
      </c>
      <c r="X63" s="102">
        <f t="shared" si="6"/>
        <v>480</v>
      </c>
      <c r="Y63" s="102">
        <f t="shared" si="7"/>
        <v>370</v>
      </c>
      <c r="Z63" s="102">
        <f t="shared" si="8"/>
        <v>250</v>
      </c>
      <c r="AA63" s="103">
        <f>'ĐẤT PNN'!U63</f>
        <v>2</v>
      </c>
      <c r="AB63" s="106">
        <f t="shared" ref="AB63:AB68" si="105">AB62</f>
        <v>170</v>
      </c>
      <c r="AC63" s="106">
        <f t="shared" ref="AC63:AC68" si="106">AC62</f>
        <v>160</v>
      </c>
      <c r="AD63" s="106">
        <f t="shared" ref="AD63:AD68" si="107">AD62</f>
        <v>150</v>
      </c>
      <c r="AE63" s="106">
        <f t="shared" ref="AE63:AE68" si="108">AE62</f>
        <v>140</v>
      </c>
      <c r="AF63" s="102">
        <f t="shared" si="10"/>
        <v>570</v>
      </c>
      <c r="AG63" s="102">
        <f t="shared" si="11"/>
        <v>400</v>
      </c>
      <c r="AH63" s="102">
        <f t="shared" si="12"/>
        <v>330</v>
      </c>
      <c r="AI63" s="102">
        <f t="shared" si="13"/>
        <v>250</v>
      </c>
      <c r="AJ63" s="105">
        <f>'ĐẤT PNN'!I63-'ĐẤT NN'!P63</f>
        <v>1520</v>
      </c>
    </row>
    <row r="64" spans="1:36" s="34" customFormat="1" ht="110.25" customHeight="1" x14ac:dyDescent="0.25">
      <c r="A64" s="95">
        <f>'ĐẤT PNN'!A64</f>
        <v>59</v>
      </c>
      <c r="B64" s="95" t="str">
        <f>'ĐẤT PNN'!B64</f>
        <v>VT3</v>
      </c>
      <c r="C64" s="111" t="str">
        <f t="shared" si="98"/>
        <v>LT23NT2</v>
      </c>
      <c r="D64" s="96" t="s">
        <v>181</v>
      </c>
      <c r="E64" s="96" t="s">
        <v>78</v>
      </c>
      <c r="F64" s="96" t="s">
        <v>192</v>
      </c>
      <c r="G64" s="96" t="s">
        <v>190</v>
      </c>
      <c r="H64" s="95" t="str">
        <f t="shared" si="65"/>
        <v>Xã Bình AnCác đường nhóm IIVị trí 1210</v>
      </c>
      <c r="I64" s="95"/>
      <c r="J64" s="95"/>
      <c r="K64" s="149" t="str">
        <f>'ĐẤT PNN'!D64</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L64" s="149"/>
      <c r="M64" s="149"/>
      <c r="N64" s="100">
        <f t="shared" si="99"/>
        <v>170</v>
      </c>
      <c r="O64" s="100">
        <f t="shared" si="100"/>
        <v>150</v>
      </c>
      <c r="P64" s="100">
        <v>370</v>
      </c>
      <c r="Q64" s="100">
        <v>330</v>
      </c>
      <c r="R64" s="44">
        <f>VLOOKUP(C64,'[1]1. MA DO'!$E$5:$AJ$1933,32,0)</f>
        <v>1.1499999999999999</v>
      </c>
      <c r="S64" s="106">
        <f t="shared" si="101"/>
        <v>210</v>
      </c>
      <c r="T64" s="106">
        <f t="shared" si="102"/>
        <v>190</v>
      </c>
      <c r="U64" s="106">
        <f t="shared" si="103"/>
        <v>170</v>
      </c>
      <c r="V64" s="106">
        <f t="shared" si="104"/>
        <v>140</v>
      </c>
      <c r="W64" s="102">
        <f t="shared" si="5"/>
        <v>700</v>
      </c>
      <c r="X64" s="102">
        <f t="shared" si="6"/>
        <v>480</v>
      </c>
      <c r="Y64" s="102">
        <f t="shared" si="7"/>
        <v>370</v>
      </c>
      <c r="Z64" s="102">
        <f t="shared" si="8"/>
        <v>250</v>
      </c>
      <c r="AA64" s="103">
        <f>'ĐẤT PNN'!U64</f>
        <v>2</v>
      </c>
      <c r="AB64" s="106">
        <f t="shared" si="105"/>
        <v>170</v>
      </c>
      <c r="AC64" s="106">
        <f t="shared" si="106"/>
        <v>160</v>
      </c>
      <c r="AD64" s="106">
        <f t="shared" si="107"/>
        <v>150</v>
      </c>
      <c r="AE64" s="106">
        <f t="shared" si="108"/>
        <v>140</v>
      </c>
      <c r="AF64" s="102">
        <f t="shared" si="10"/>
        <v>570</v>
      </c>
      <c r="AG64" s="102">
        <f t="shared" si="11"/>
        <v>400</v>
      </c>
      <c r="AH64" s="102">
        <f t="shared" si="12"/>
        <v>330</v>
      </c>
      <c r="AI64" s="102">
        <f t="shared" si="13"/>
        <v>250</v>
      </c>
      <c r="AJ64" s="105">
        <f>'ĐẤT PNN'!I64-'ĐẤT NN'!P64</f>
        <v>1430</v>
      </c>
    </row>
    <row r="65" spans="1:36" s="34" customFormat="1" ht="78.75" customHeight="1" x14ac:dyDescent="0.25">
      <c r="A65" s="95">
        <f>'ĐẤT PNN'!A65</f>
        <v>60</v>
      </c>
      <c r="B65" s="95" t="str">
        <f>'ĐẤT PNN'!B65</f>
        <v>VT4</v>
      </c>
      <c r="C65" s="111" t="str">
        <f t="shared" si="98"/>
        <v>LT23NT2</v>
      </c>
      <c r="D65" s="96" t="s">
        <v>183</v>
      </c>
      <c r="E65" s="96" t="s">
        <v>78</v>
      </c>
      <c r="F65" s="96" t="s">
        <v>193</v>
      </c>
      <c r="G65" s="96" t="s">
        <v>190</v>
      </c>
      <c r="H65" s="95" t="str">
        <f t="shared" si="65"/>
        <v>Xã Bình AnCác đường nhóm IIVị trí 1210</v>
      </c>
      <c r="I65" s="95"/>
      <c r="J65" s="95"/>
      <c r="K65" s="149" t="str">
        <f>'ĐẤT PNN'!D65</f>
        <v>Các tuyến đường giao thông đấu nối trực tiếp ra Đường liên xã Bình An - Long Thành đoạn từ Quốc lộ 51 qua Nhà máy mủ cao su Long Thành đến Đường Lê Quang Định có hiện trạng là đường nhựa, bê tông xi măng:
- Có bề rộng từ ≥3m đến &lt;5m, cách đường giao thông &gt;1.000m.
- Có bề rộng &lt;3m, cách đường giao thông &gt;200m.</v>
      </c>
      <c r="L65" s="149"/>
      <c r="M65" s="149"/>
      <c r="N65" s="100">
        <f t="shared" si="99"/>
        <v>140</v>
      </c>
      <c r="O65" s="100">
        <f t="shared" si="100"/>
        <v>140</v>
      </c>
      <c r="P65" s="100">
        <v>250</v>
      </c>
      <c r="Q65" s="100">
        <v>250</v>
      </c>
      <c r="R65" s="44">
        <f>VLOOKUP(C65,'[1]1. MA DO'!$E$5:$AJ$1933,32,0)</f>
        <v>1.1499999999999999</v>
      </c>
      <c r="S65" s="106">
        <f t="shared" si="101"/>
        <v>210</v>
      </c>
      <c r="T65" s="106">
        <f t="shared" si="102"/>
        <v>190</v>
      </c>
      <c r="U65" s="106">
        <f t="shared" si="103"/>
        <v>170</v>
      </c>
      <c r="V65" s="106">
        <f t="shared" si="104"/>
        <v>140</v>
      </c>
      <c r="W65" s="102">
        <f t="shared" si="5"/>
        <v>700</v>
      </c>
      <c r="X65" s="102">
        <f t="shared" si="6"/>
        <v>480</v>
      </c>
      <c r="Y65" s="102">
        <f t="shared" si="7"/>
        <v>370</v>
      </c>
      <c r="Z65" s="102">
        <f t="shared" si="8"/>
        <v>250</v>
      </c>
      <c r="AA65" s="103">
        <f>'ĐẤT PNN'!U65</f>
        <v>2</v>
      </c>
      <c r="AB65" s="106">
        <f t="shared" si="105"/>
        <v>170</v>
      </c>
      <c r="AC65" s="106">
        <f t="shared" si="106"/>
        <v>160</v>
      </c>
      <c r="AD65" s="106">
        <f t="shared" si="107"/>
        <v>150</v>
      </c>
      <c r="AE65" s="106">
        <f t="shared" si="108"/>
        <v>140</v>
      </c>
      <c r="AF65" s="102">
        <f t="shared" si="10"/>
        <v>570</v>
      </c>
      <c r="AG65" s="102">
        <f t="shared" si="11"/>
        <v>400</v>
      </c>
      <c r="AH65" s="102">
        <f t="shared" si="12"/>
        <v>330</v>
      </c>
      <c r="AI65" s="102">
        <f t="shared" si="13"/>
        <v>250</v>
      </c>
      <c r="AJ65" s="105">
        <f>'ĐẤT PNN'!I65-'ĐẤT NN'!P65</f>
        <v>1350</v>
      </c>
    </row>
    <row r="66" spans="1:36" s="34" customFormat="1" ht="94.5" customHeight="1" x14ac:dyDescent="0.25">
      <c r="A66" s="95">
        <f>'ĐẤT PNN'!A66</f>
        <v>61</v>
      </c>
      <c r="B66" s="95" t="str">
        <f>'ĐẤT PNN'!B66</f>
        <v>VT2*0,8</v>
      </c>
      <c r="C66" s="111" t="str">
        <f t="shared" si="98"/>
        <v>LT23NT2</v>
      </c>
      <c r="D66" s="96" t="s">
        <v>179</v>
      </c>
      <c r="E66" s="96" t="s">
        <v>78</v>
      </c>
      <c r="F66" s="96" t="s">
        <v>191</v>
      </c>
      <c r="G66" s="96" t="s">
        <v>190</v>
      </c>
      <c r="H66" s="95" t="str">
        <f t="shared" si="65"/>
        <v>Xã Bình AnCác đường nhóm IIVị trí 1210</v>
      </c>
      <c r="I66" s="95"/>
      <c r="J66" s="95"/>
      <c r="K66" s="149" t="str">
        <f>'ĐẤT PNN'!D66</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≥5m, cách đường giao thông ≤1.000m.
- Có bề rộng từ ≥3m đến &lt;5m, cách đường giao thông ≤500m.</v>
      </c>
      <c r="L66" s="149"/>
      <c r="M66" s="149"/>
      <c r="N66" s="100">
        <f t="shared" si="99"/>
        <v>190</v>
      </c>
      <c r="O66" s="100">
        <f t="shared" si="100"/>
        <v>160</v>
      </c>
      <c r="P66" s="100">
        <v>480</v>
      </c>
      <c r="Q66" s="100">
        <v>400</v>
      </c>
      <c r="R66" s="44">
        <f>VLOOKUP(C66,'[1]1. MA DO'!$E$5:$AJ$1933,32,0)</f>
        <v>1.1499999999999999</v>
      </c>
      <c r="S66" s="106">
        <f t="shared" si="101"/>
        <v>210</v>
      </c>
      <c r="T66" s="106">
        <f t="shared" si="102"/>
        <v>190</v>
      </c>
      <c r="U66" s="106">
        <f t="shared" si="103"/>
        <v>170</v>
      </c>
      <c r="V66" s="106">
        <f t="shared" si="104"/>
        <v>140</v>
      </c>
      <c r="W66" s="102">
        <f t="shared" si="5"/>
        <v>700</v>
      </c>
      <c r="X66" s="102">
        <f t="shared" si="6"/>
        <v>480</v>
      </c>
      <c r="Y66" s="102">
        <f t="shared" si="7"/>
        <v>370</v>
      </c>
      <c r="Z66" s="102">
        <f t="shared" si="8"/>
        <v>250</v>
      </c>
      <c r="AA66" s="103">
        <f>'ĐẤT PNN'!U66</f>
        <v>2</v>
      </c>
      <c r="AB66" s="106">
        <f t="shared" si="105"/>
        <v>170</v>
      </c>
      <c r="AC66" s="106">
        <f t="shared" si="106"/>
        <v>160</v>
      </c>
      <c r="AD66" s="106">
        <f t="shared" si="107"/>
        <v>150</v>
      </c>
      <c r="AE66" s="106">
        <f t="shared" si="108"/>
        <v>140</v>
      </c>
      <c r="AF66" s="102">
        <f t="shared" si="10"/>
        <v>570</v>
      </c>
      <c r="AG66" s="102">
        <f t="shared" si="11"/>
        <v>400</v>
      </c>
      <c r="AH66" s="102">
        <f t="shared" si="12"/>
        <v>330</v>
      </c>
      <c r="AI66" s="102">
        <f t="shared" si="13"/>
        <v>250</v>
      </c>
      <c r="AJ66" s="105">
        <f>'ĐẤT PNN'!I66-'ĐẤT NN'!P66</f>
        <v>1320</v>
      </c>
    </row>
    <row r="67" spans="1:36" s="34" customFormat="1" ht="94.5" customHeight="1" x14ac:dyDescent="0.25">
      <c r="A67" s="95">
        <f>'ĐẤT PNN'!A67</f>
        <v>62</v>
      </c>
      <c r="B67" s="95" t="str">
        <f>'ĐẤT PNN'!B67</f>
        <v>VT3*0,8</v>
      </c>
      <c r="C67" s="111" t="str">
        <f t="shared" si="98"/>
        <v>LT23NT2</v>
      </c>
      <c r="D67" s="96" t="s">
        <v>181</v>
      </c>
      <c r="E67" s="96" t="s">
        <v>78</v>
      </c>
      <c r="F67" s="96" t="s">
        <v>192</v>
      </c>
      <c r="G67" s="96" t="s">
        <v>190</v>
      </c>
      <c r="H67" s="95" t="str">
        <f t="shared" si="65"/>
        <v>Xã Bình AnCác đường nhóm IIVị trí 1210</v>
      </c>
      <c r="I67" s="95"/>
      <c r="J67" s="95"/>
      <c r="K67" s="149" t="str">
        <f>'ĐẤT PNN'!D67</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L67" s="149"/>
      <c r="M67" s="149"/>
      <c r="N67" s="100">
        <f t="shared" si="99"/>
        <v>170</v>
      </c>
      <c r="O67" s="100">
        <f t="shared" si="100"/>
        <v>150</v>
      </c>
      <c r="P67" s="100">
        <v>370</v>
      </c>
      <c r="Q67" s="100">
        <v>330</v>
      </c>
      <c r="R67" s="44">
        <f>VLOOKUP(C67,'[1]1. MA DO'!$E$5:$AJ$1933,32,0)</f>
        <v>1.1499999999999999</v>
      </c>
      <c r="S67" s="106">
        <f t="shared" si="101"/>
        <v>210</v>
      </c>
      <c r="T67" s="106">
        <f t="shared" si="102"/>
        <v>190</v>
      </c>
      <c r="U67" s="106">
        <f t="shared" si="103"/>
        <v>170</v>
      </c>
      <c r="V67" s="106">
        <f t="shared" si="104"/>
        <v>140</v>
      </c>
      <c r="W67" s="102">
        <f t="shared" si="5"/>
        <v>700</v>
      </c>
      <c r="X67" s="102">
        <f t="shared" si="6"/>
        <v>480</v>
      </c>
      <c r="Y67" s="102">
        <f t="shared" si="7"/>
        <v>370</v>
      </c>
      <c r="Z67" s="102">
        <f t="shared" si="8"/>
        <v>250</v>
      </c>
      <c r="AA67" s="103">
        <f>'ĐẤT PNN'!U67</f>
        <v>2</v>
      </c>
      <c r="AB67" s="106">
        <f t="shared" si="105"/>
        <v>170</v>
      </c>
      <c r="AC67" s="106">
        <f t="shared" si="106"/>
        <v>160</v>
      </c>
      <c r="AD67" s="106">
        <f t="shared" si="107"/>
        <v>150</v>
      </c>
      <c r="AE67" s="106">
        <f t="shared" si="108"/>
        <v>140</v>
      </c>
      <c r="AF67" s="102">
        <f t="shared" si="10"/>
        <v>570</v>
      </c>
      <c r="AG67" s="102">
        <f t="shared" si="11"/>
        <v>400</v>
      </c>
      <c r="AH67" s="102">
        <f t="shared" si="12"/>
        <v>330</v>
      </c>
      <c r="AI67" s="102">
        <f t="shared" si="13"/>
        <v>250</v>
      </c>
      <c r="AJ67" s="105">
        <f>'ĐẤT PNN'!I67-'ĐẤT NN'!P67</f>
        <v>1230</v>
      </c>
    </row>
    <row r="68" spans="1:36" s="34" customFormat="1" ht="78.75" customHeight="1" x14ac:dyDescent="0.25">
      <c r="A68" s="95">
        <f>'ĐẤT PNN'!A68</f>
        <v>63</v>
      </c>
      <c r="B68" s="95" t="str">
        <f>'ĐẤT PNN'!B68</f>
        <v>VT4*0,8</v>
      </c>
      <c r="C68" s="111" t="str">
        <f t="shared" si="98"/>
        <v>LT23NT2</v>
      </c>
      <c r="D68" s="96" t="s">
        <v>183</v>
      </c>
      <c r="E68" s="96" t="s">
        <v>78</v>
      </c>
      <c r="F68" s="96" t="s">
        <v>193</v>
      </c>
      <c r="G68" s="96" t="s">
        <v>190</v>
      </c>
      <c r="H68" s="95" t="str">
        <f t="shared" si="65"/>
        <v>Xã Bình AnCác đường nhóm IIVị trí 1210</v>
      </c>
      <c r="I68" s="95"/>
      <c r="J68" s="95"/>
      <c r="K68" s="149" t="str">
        <f>'ĐẤT PNN'!D68</f>
        <v>Các tuyến đường giao thông không đấu nối trực tiếp và thông ra Đường liên xã Bình An - Long Thành đoạn từ Quốc lộ 51 qua Nhà máy mủ cao su Long Thành đến Đường Lê Quang Định có hiện trạng là đường nhựa, bê tông xi măng:
- Có bề rộng từ ≥3m đến &lt;5m, cách đường giao thông &gt;1.000m.
- Có bề rộng &lt;3m, cách đường giao thông &gt;200m.</v>
      </c>
      <c r="L68" s="149"/>
      <c r="M68" s="149"/>
      <c r="N68" s="100">
        <f t="shared" si="99"/>
        <v>140</v>
      </c>
      <c r="O68" s="100">
        <f t="shared" si="100"/>
        <v>140</v>
      </c>
      <c r="P68" s="100">
        <v>250</v>
      </c>
      <c r="Q68" s="100">
        <v>250</v>
      </c>
      <c r="R68" s="44">
        <f>VLOOKUP(C68,'[1]1. MA DO'!$E$5:$AJ$1933,32,0)</f>
        <v>1.1499999999999999</v>
      </c>
      <c r="S68" s="106">
        <f t="shared" si="101"/>
        <v>210</v>
      </c>
      <c r="T68" s="106">
        <f t="shared" si="102"/>
        <v>190</v>
      </c>
      <c r="U68" s="106">
        <f t="shared" si="103"/>
        <v>170</v>
      </c>
      <c r="V68" s="106">
        <f t="shared" si="104"/>
        <v>140</v>
      </c>
      <c r="W68" s="102">
        <f t="shared" si="5"/>
        <v>700</v>
      </c>
      <c r="X68" s="102">
        <f t="shared" si="6"/>
        <v>480</v>
      </c>
      <c r="Y68" s="102">
        <f t="shared" si="7"/>
        <v>370</v>
      </c>
      <c r="Z68" s="102">
        <f t="shared" si="8"/>
        <v>250</v>
      </c>
      <c r="AA68" s="103">
        <f>'ĐẤT PNN'!U68</f>
        <v>2</v>
      </c>
      <c r="AB68" s="106">
        <f t="shared" si="105"/>
        <v>170</v>
      </c>
      <c r="AC68" s="106">
        <f t="shared" si="106"/>
        <v>160</v>
      </c>
      <c r="AD68" s="106">
        <f t="shared" si="107"/>
        <v>150</v>
      </c>
      <c r="AE68" s="106">
        <f t="shared" si="108"/>
        <v>140</v>
      </c>
      <c r="AF68" s="102">
        <f t="shared" si="10"/>
        <v>570</v>
      </c>
      <c r="AG68" s="102">
        <f t="shared" si="11"/>
        <v>400</v>
      </c>
      <c r="AH68" s="102">
        <f t="shared" si="12"/>
        <v>330</v>
      </c>
      <c r="AI68" s="102">
        <f t="shared" si="13"/>
        <v>250</v>
      </c>
      <c r="AJ68" s="105">
        <f>'ĐẤT PNN'!I68-'ĐẤT NN'!P68</f>
        <v>1150</v>
      </c>
    </row>
    <row r="69" spans="1:36" s="34" customFormat="1" ht="63" x14ac:dyDescent="0.25">
      <c r="A69" s="95">
        <f>'ĐẤT PNN'!A69</f>
        <v>64</v>
      </c>
      <c r="B69" s="95" t="str">
        <f>'ĐẤT PNN'!B69</f>
        <v>LT24NT</v>
      </c>
      <c r="C69" s="111" t="str">
        <f>$B$69</f>
        <v>LT24NT</v>
      </c>
      <c r="D69" s="96" t="s">
        <v>176</v>
      </c>
      <c r="E69" s="96" t="s">
        <v>78</v>
      </c>
      <c r="F69" s="96" t="s">
        <v>189</v>
      </c>
      <c r="G69" s="96" t="s">
        <v>190</v>
      </c>
      <c r="H69" s="95" t="str">
        <f t="shared" si="65"/>
        <v>Xã Bình AnCác đường nhóm IIVị trí 1210</v>
      </c>
      <c r="I69" s="69" t="s">
        <v>166</v>
      </c>
      <c r="J69" s="69" t="s">
        <v>167</v>
      </c>
      <c r="K69" s="97" t="str">
        <f>'ĐẤT PNN'!D69</f>
        <v>Đường liên xã Bình An - Long Thành</v>
      </c>
      <c r="L69" s="97" t="str">
        <f>'ĐẤT PNN'!E69</f>
        <v>Nhà máy mủ cao su Long Thành</v>
      </c>
      <c r="M69" s="97" t="str">
        <f>'ĐẤT PNN'!F69</f>
        <v>Giáp ranh xã Long Thành</v>
      </c>
      <c r="N69" s="98">
        <f>S69</f>
        <v>210</v>
      </c>
      <c r="O69" s="99">
        <f>AB69</f>
        <v>170</v>
      </c>
      <c r="P69" s="100">
        <v>700</v>
      </c>
      <c r="Q69" s="100">
        <v>570</v>
      </c>
      <c r="R69" s="44">
        <f>VLOOKUP(C69,'[1]1. MA DO'!$E$5:$AJ$1933,32,0)</f>
        <v>1.1499999999999999</v>
      </c>
      <c r="S69" s="101">
        <v>210</v>
      </c>
      <c r="T69" s="101">
        <v>190</v>
      </c>
      <c r="U69" s="101">
        <v>170</v>
      </c>
      <c r="V69" s="101">
        <v>140</v>
      </c>
      <c r="W69" s="102">
        <f t="shared" si="5"/>
        <v>700</v>
      </c>
      <c r="X69" s="102">
        <f t="shared" si="6"/>
        <v>480</v>
      </c>
      <c r="Y69" s="102">
        <f t="shared" si="7"/>
        <v>370</v>
      </c>
      <c r="Z69" s="102">
        <f t="shared" si="8"/>
        <v>250</v>
      </c>
      <c r="AA69" s="103">
        <v>2</v>
      </c>
      <c r="AB69" s="104">
        <v>170</v>
      </c>
      <c r="AC69" s="104">
        <v>160</v>
      </c>
      <c r="AD69" s="104">
        <v>150</v>
      </c>
      <c r="AE69" s="104">
        <v>140</v>
      </c>
      <c r="AF69" s="102">
        <f t="shared" si="10"/>
        <v>570</v>
      </c>
      <c r="AG69" s="102">
        <f t="shared" si="11"/>
        <v>400</v>
      </c>
      <c r="AH69" s="102">
        <f t="shared" si="12"/>
        <v>330</v>
      </c>
      <c r="AI69" s="102">
        <f t="shared" si="13"/>
        <v>250</v>
      </c>
      <c r="AJ69" s="105">
        <f>'ĐẤT PNN'!I69-'ĐẤT NN'!P69</f>
        <v>3300</v>
      </c>
    </row>
    <row r="70" spans="1:36" s="34" customFormat="1" ht="94.5" customHeight="1" x14ac:dyDescent="0.25">
      <c r="A70" s="95">
        <f>'ĐẤT PNN'!A70</f>
        <v>65</v>
      </c>
      <c r="B70" s="95" t="str">
        <f>'ĐẤT PNN'!B70</f>
        <v>VT2</v>
      </c>
      <c r="C70" s="111" t="str">
        <f t="shared" ref="C70:C75" si="109">$B$69</f>
        <v>LT24NT</v>
      </c>
      <c r="D70" s="96" t="s">
        <v>179</v>
      </c>
      <c r="E70" s="96" t="s">
        <v>78</v>
      </c>
      <c r="F70" s="96" t="s">
        <v>191</v>
      </c>
      <c r="G70" s="96" t="s">
        <v>190</v>
      </c>
      <c r="H70" s="95" t="str">
        <f t="shared" si="65"/>
        <v>Xã Bình AnCác đường nhóm IIVị trí 1210</v>
      </c>
      <c r="I70" s="95"/>
      <c r="J70" s="95"/>
      <c r="K70" s="149" t="str">
        <f>'ĐẤT PNN'!D70</f>
        <v>Các tuyến đường giao thông đấu nối trực tiếp ra Đường liên xã Bình An - Long Thành đoạn từ Nhà máy mủ cao su Long Thành đến Giáp ranh xã Long Thành có hiện trạng là đường nhựa, bê tông xi măng:
- Có bề rộng ≥5m, cách đường giao thông ≤1.000m.
- Có bề rộng từ ≥3m đến &lt;5m, cách đường giao thông ≤500m.</v>
      </c>
      <c r="L70" s="149"/>
      <c r="M70" s="149"/>
      <c r="N70" s="100">
        <f t="shared" ref="N70:N75" si="110">IF(B70="VT2",T70,IF(B70="VT3",U70,IF(B70="VT2*0,8",T70,IF(B70="VT3*0,8",U70,V70))))</f>
        <v>190</v>
      </c>
      <c r="O70" s="100">
        <f t="shared" ref="O70:O75" si="111">IF(B70="VT2",AC70,IF(B70="VT3",AD70,IF(B70="VT2*0,8",AC70,IF(B70="VT3*0,8",AD70,AE70))))</f>
        <v>160</v>
      </c>
      <c r="P70" s="100">
        <v>480</v>
      </c>
      <c r="Q70" s="100">
        <v>400</v>
      </c>
      <c r="R70" s="44">
        <f>VLOOKUP(C70,'[1]1. MA DO'!$E$5:$AJ$1933,32,0)</f>
        <v>1.1499999999999999</v>
      </c>
      <c r="S70" s="106">
        <f t="shared" ref="S70:S75" si="112">S69</f>
        <v>210</v>
      </c>
      <c r="T70" s="106">
        <f t="shared" ref="T70:T75" si="113">T69</f>
        <v>190</v>
      </c>
      <c r="U70" s="106">
        <f t="shared" ref="U70:U75" si="114">U69</f>
        <v>170</v>
      </c>
      <c r="V70" s="106">
        <f t="shared" ref="V70:V75" si="115">V69</f>
        <v>140</v>
      </c>
      <c r="W70" s="102">
        <f t="shared" si="5"/>
        <v>700</v>
      </c>
      <c r="X70" s="102">
        <f t="shared" si="6"/>
        <v>480</v>
      </c>
      <c r="Y70" s="102">
        <f t="shared" si="7"/>
        <v>370</v>
      </c>
      <c r="Z70" s="102">
        <f t="shared" si="8"/>
        <v>250</v>
      </c>
      <c r="AA70" s="103">
        <f>'ĐẤT PNN'!U70</f>
        <v>2</v>
      </c>
      <c r="AB70" s="106">
        <f t="shared" ref="AB70:AB75" si="116">AB69</f>
        <v>170</v>
      </c>
      <c r="AC70" s="106">
        <f t="shared" ref="AC70:AC75" si="117">AC69</f>
        <v>160</v>
      </c>
      <c r="AD70" s="106">
        <f t="shared" ref="AD70:AD75" si="118">AD69</f>
        <v>150</v>
      </c>
      <c r="AE70" s="106">
        <f t="shared" ref="AE70:AE75" si="119">AE69</f>
        <v>140</v>
      </c>
      <c r="AF70" s="102">
        <f t="shared" si="10"/>
        <v>570</v>
      </c>
      <c r="AG70" s="102">
        <f t="shared" si="11"/>
        <v>400</v>
      </c>
      <c r="AH70" s="102">
        <f t="shared" si="12"/>
        <v>330</v>
      </c>
      <c r="AI70" s="102">
        <f t="shared" si="13"/>
        <v>250</v>
      </c>
      <c r="AJ70" s="105">
        <f>'ĐẤT PNN'!I70-'ĐẤT NN'!P70</f>
        <v>1420</v>
      </c>
    </row>
    <row r="71" spans="1:36" s="34" customFormat="1" ht="110.25" customHeight="1" x14ac:dyDescent="0.25">
      <c r="A71" s="95">
        <f>'ĐẤT PNN'!A71</f>
        <v>66</v>
      </c>
      <c r="B71" s="95" t="str">
        <f>'ĐẤT PNN'!B71</f>
        <v>VT3</v>
      </c>
      <c r="C71" s="111" t="str">
        <f t="shared" si="109"/>
        <v>LT24NT</v>
      </c>
      <c r="D71" s="96" t="s">
        <v>181</v>
      </c>
      <c r="E71" s="96" t="s">
        <v>78</v>
      </c>
      <c r="F71" s="96" t="s">
        <v>192</v>
      </c>
      <c r="G71" s="96" t="s">
        <v>190</v>
      </c>
      <c r="H71" s="95" t="str">
        <f t="shared" si="65"/>
        <v>Xã Bình AnCác đường nhóm IIVị trí 1210</v>
      </c>
      <c r="I71" s="95"/>
      <c r="J71" s="95"/>
      <c r="K71" s="149" t="str">
        <f>'ĐẤT PNN'!D71</f>
        <v>Các tuyến đường giao thông đấu nối trực tiếp ra Đường liên xã Bình An - Long Thành đoạn từ Nhà máy mủ cao su Long Thành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71" s="149"/>
      <c r="M71" s="149"/>
      <c r="N71" s="100">
        <f t="shared" si="110"/>
        <v>170</v>
      </c>
      <c r="O71" s="100">
        <f t="shared" si="111"/>
        <v>150</v>
      </c>
      <c r="P71" s="100">
        <v>370</v>
      </c>
      <c r="Q71" s="100">
        <v>330</v>
      </c>
      <c r="R71" s="44">
        <f>VLOOKUP(C71,'[1]1. MA DO'!$E$5:$AJ$1933,32,0)</f>
        <v>1.1499999999999999</v>
      </c>
      <c r="S71" s="106">
        <f t="shared" si="112"/>
        <v>210</v>
      </c>
      <c r="T71" s="106">
        <f t="shared" si="113"/>
        <v>190</v>
      </c>
      <c r="U71" s="106">
        <f t="shared" si="114"/>
        <v>170</v>
      </c>
      <c r="V71" s="106">
        <f t="shared" si="115"/>
        <v>140</v>
      </c>
      <c r="W71" s="102">
        <f t="shared" ref="W71:W134" si="120">ROUND(S71*10/3,-1)</f>
        <v>700</v>
      </c>
      <c r="X71" s="102">
        <f t="shared" ref="X71:X134" si="121">ROUND(T71*2.5,-1)</f>
        <v>480</v>
      </c>
      <c r="Y71" s="102">
        <f t="shared" ref="Y71:Y134" si="122">ROUND(U71*2.2,-1)</f>
        <v>370</v>
      </c>
      <c r="Z71" s="102">
        <f t="shared" ref="Z71:Z134" si="123">ROUND(V71*1.8,-1)</f>
        <v>250</v>
      </c>
      <c r="AA71" s="103">
        <f>'ĐẤT PNN'!U71</f>
        <v>2</v>
      </c>
      <c r="AB71" s="106">
        <f t="shared" si="116"/>
        <v>170</v>
      </c>
      <c r="AC71" s="106">
        <f t="shared" si="117"/>
        <v>160</v>
      </c>
      <c r="AD71" s="106">
        <f t="shared" si="118"/>
        <v>150</v>
      </c>
      <c r="AE71" s="106">
        <f t="shared" si="119"/>
        <v>140</v>
      </c>
      <c r="AF71" s="102">
        <f t="shared" ref="AF71:AF134" si="124">ROUND(AB71*10/3,-1)</f>
        <v>570</v>
      </c>
      <c r="AG71" s="102">
        <f t="shared" ref="AG71:AG134" si="125">ROUND(AC71*2.5,-1)</f>
        <v>400</v>
      </c>
      <c r="AH71" s="102">
        <f t="shared" ref="AH71:AH134" si="126">ROUND(AD71*2.2,-1)</f>
        <v>330</v>
      </c>
      <c r="AI71" s="102">
        <f t="shared" ref="AI71:AI134" si="127">ROUND(AE71*1.8,-1)</f>
        <v>250</v>
      </c>
      <c r="AJ71" s="105">
        <f>'ĐẤT PNN'!I71-'ĐẤT NN'!P71</f>
        <v>1230</v>
      </c>
    </row>
    <row r="72" spans="1:36" s="34" customFormat="1" ht="78.75" customHeight="1" x14ac:dyDescent="0.25">
      <c r="A72" s="95">
        <f>'ĐẤT PNN'!A72</f>
        <v>67</v>
      </c>
      <c r="B72" s="95" t="str">
        <f>'ĐẤT PNN'!B72</f>
        <v>VT4</v>
      </c>
      <c r="C72" s="111" t="str">
        <f t="shared" si="109"/>
        <v>LT24NT</v>
      </c>
      <c r="D72" s="96" t="s">
        <v>183</v>
      </c>
      <c r="E72" s="96" t="s">
        <v>78</v>
      </c>
      <c r="F72" s="96" t="s">
        <v>193</v>
      </c>
      <c r="G72" s="96" t="s">
        <v>190</v>
      </c>
      <c r="H72" s="95" t="str">
        <f t="shared" si="65"/>
        <v>Xã Bình AnCác đường nhóm IIVị trí 1210</v>
      </c>
      <c r="I72" s="95"/>
      <c r="J72" s="95"/>
      <c r="K72" s="149" t="str">
        <f>'ĐẤT PNN'!D72</f>
        <v>Các tuyến đường giao thông đấu nối trực tiếp ra Đường liên xã Bình An - Long Thành đoạn từ Nhà máy mủ cao su Long Thành đến Giáp ranh xã Long Thành có hiện trạng là đường nhựa, bê tông xi măng:
- Có bề rộng từ ≥3m đến &lt;5m, cách đường giao thông &gt;1.000m.
- Có bề rộng &lt;3m, cách đường giao thông &gt;200m.</v>
      </c>
      <c r="L72" s="149"/>
      <c r="M72" s="149"/>
      <c r="N72" s="100">
        <f t="shared" si="110"/>
        <v>140</v>
      </c>
      <c r="O72" s="100">
        <f t="shared" si="111"/>
        <v>140</v>
      </c>
      <c r="P72" s="100">
        <v>250</v>
      </c>
      <c r="Q72" s="100">
        <v>250</v>
      </c>
      <c r="R72" s="44">
        <f>VLOOKUP(C72,'[1]1. MA DO'!$E$5:$AJ$1933,32,0)</f>
        <v>1.1499999999999999</v>
      </c>
      <c r="S72" s="106">
        <f t="shared" si="112"/>
        <v>210</v>
      </c>
      <c r="T72" s="106">
        <f t="shared" si="113"/>
        <v>190</v>
      </c>
      <c r="U72" s="106">
        <f t="shared" si="114"/>
        <v>170</v>
      </c>
      <c r="V72" s="106">
        <f t="shared" si="115"/>
        <v>140</v>
      </c>
      <c r="W72" s="102">
        <f t="shared" si="120"/>
        <v>700</v>
      </c>
      <c r="X72" s="102">
        <f t="shared" si="121"/>
        <v>480</v>
      </c>
      <c r="Y72" s="102">
        <f t="shared" si="122"/>
        <v>370</v>
      </c>
      <c r="Z72" s="102">
        <f t="shared" si="123"/>
        <v>250</v>
      </c>
      <c r="AA72" s="103">
        <f>'ĐẤT PNN'!U72</f>
        <v>2</v>
      </c>
      <c r="AB72" s="106">
        <f t="shared" si="116"/>
        <v>170</v>
      </c>
      <c r="AC72" s="106">
        <f t="shared" si="117"/>
        <v>160</v>
      </c>
      <c r="AD72" s="106">
        <f t="shared" si="118"/>
        <v>150</v>
      </c>
      <c r="AE72" s="106">
        <f t="shared" si="119"/>
        <v>140</v>
      </c>
      <c r="AF72" s="102">
        <f t="shared" si="124"/>
        <v>570</v>
      </c>
      <c r="AG72" s="102">
        <f t="shared" si="125"/>
        <v>400</v>
      </c>
      <c r="AH72" s="102">
        <f t="shared" si="126"/>
        <v>330</v>
      </c>
      <c r="AI72" s="102">
        <f t="shared" si="127"/>
        <v>250</v>
      </c>
      <c r="AJ72" s="105">
        <f>'ĐẤT PNN'!I72-'ĐẤT NN'!P72</f>
        <v>850</v>
      </c>
    </row>
    <row r="73" spans="1:36" s="34" customFormat="1" ht="94.5" customHeight="1" x14ac:dyDescent="0.25">
      <c r="A73" s="95">
        <f>'ĐẤT PNN'!A73</f>
        <v>68</v>
      </c>
      <c r="B73" s="95" t="str">
        <f>'ĐẤT PNN'!B73</f>
        <v>VT2*0,8</v>
      </c>
      <c r="C73" s="111" t="str">
        <f t="shared" si="109"/>
        <v>LT24NT</v>
      </c>
      <c r="D73" s="96" t="s">
        <v>179</v>
      </c>
      <c r="E73" s="96" t="s">
        <v>78</v>
      </c>
      <c r="F73" s="96" t="s">
        <v>191</v>
      </c>
      <c r="G73" s="96" t="s">
        <v>190</v>
      </c>
      <c r="H73" s="95" t="str">
        <f t="shared" si="65"/>
        <v>Xã Bình AnCác đường nhóm IIVị trí 1210</v>
      </c>
      <c r="I73" s="95"/>
      <c r="J73" s="95"/>
      <c r="K73" s="149" t="str">
        <f>'ĐẤT PNN'!D73</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≥5m, cách đường giao thông ≤1.000m.
- Có bề rộng từ ≥3m đến &lt;5m, cách đường giao thông ≤500m.</v>
      </c>
      <c r="L73" s="149"/>
      <c r="M73" s="149"/>
      <c r="N73" s="100">
        <f t="shared" si="110"/>
        <v>190</v>
      </c>
      <c r="O73" s="100">
        <f t="shared" si="111"/>
        <v>160</v>
      </c>
      <c r="P73" s="100">
        <v>480</v>
      </c>
      <c r="Q73" s="100">
        <v>400</v>
      </c>
      <c r="R73" s="44">
        <f>VLOOKUP(C73,'[1]1. MA DO'!$E$5:$AJ$1933,32,0)</f>
        <v>1.1499999999999999</v>
      </c>
      <c r="S73" s="106">
        <f t="shared" si="112"/>
        <v>210</v>
      </c>
      <c r="T73" s="106">
        <f t="shared" si="113"/>
        <v>190</v>
      </c>
      <c r="U73" s="106">
        <f t="shared" si="114"/>
        <v>170</v>
      </c>
      <c r="V73" s="106">
        <f t="shared" si="115"/>
        <v>140</v>
      </c>
      <c r="W73" s="102">
        <f t="shared" si="120"/>
        <v>700</v>
      </c>
      <c r="X73" s="102">
        <f t="shared" si="121"/>
        <v>480</v>
      </c>
      <c r="Y73" s="102">
        <f t="shared" si="122"/>
        <v>370</v>
      </c>
      <c r="Z73" s="102">
        <f t="shared" si="123"/>
        <v>250</v>
      </c>
      <c r="AA73" s="103">
        <f>'ĐẤT PNN'!U73</f>
        <v>2</v>
      </c>
      <c r="AB73" s="106">
        <f t="shared" si="116"/>
        <v>170</v>
      </c>
      <c r="AC73" s="106">
        <f t="shared" si="117"/>
        <v>160</v>
      </c>
      <c r="AD73" s="106">
        <f t="shared" si="118"/>
        <v>150</v>
      </c>
      <c r="AE73" s="106">
        <f t="shared" si="119"/>
        <v>140</v>
      </c>
      <c r="AF73" s="102">
        <f t="shared" si="124"/>
        <v>570</v>
      </c>
      <c r="AG73" s="102">
        <f t="shared" si="125"/>
        <v>400</v>
      </c>
      <c r="AH73" s="102">
        <f t="shared" si="126"/>
        <v>330</v>
      </c>
      <c r="AI73" s="102">
        <f t="shared" si="127"/>
        <v>250</v>
      </c>
      <c r="AJ73" s="105">
        <f>'ĐẤT PNN'!I73-'ĐẤT NN'!P73</f>
        <v>1220</v>
      </c>
    </row>
    <row r="74" spans="1:36" s="34" customFormat="1" ht="94.5" customHeight="1" x14ac:dyDescent="0.25">
      <c r="A74" s="95">
        <f>'ĐẤT PNN'!A74</f>
        <v>69</v>
      </c>
      <c r="B74" s="95" t="str">
        <f>'ĐẤT PNN'!B74</f>
        <v>VT3*0,8</v>
      </c>
      <c r="C74" s="111" t="str">
        <f t="shared" si="109"/>
        <v>LT24NT</v>
      </c>
      <c r="D74" s="96" t="s">
        <v>181</v>
      </c>
      <c r="E74" s="96" t="s">
        <v>78</v>
      </c>
      <c r="F74" s="96" t="s">
        <v>192</v>
      </c>
      <c r="G74" s="96" t="s">
        <v>190</v>
      </c>
      <c r="H74" s="95" t="str">
        <f t="shared" si="65"/>
        <v>Xã Bình AnCác đường nhóm IIVị trí 1210</v>
      </c>
      <c r="I74" s="95"/>
      <c r="J74" s="95"/>
      <c r="K74" s="149" t="str">
        <f>'ĐẤT PNN'!D74</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74" s="149"/>
      <c r="M74" s="149"/>
      <c r="N74" s="100">
        <f t="shared" si="110"/>
        <v>170</v>
      </c>
      <c r="O74" s="100">
        <f t="shared" si="111"/>
        <v>150</v>
      </c>
      <c r="P74" s="100">
        <v>370</v>
      </c>
      <c r="Q74" s="100">
        <v>330</v>
      </c>
      <c r="R74" s="44">
        <f>VLOOKUP(C74,'[1]1. MA DO'!$E$5:$AJ$1933,32,0)</f>
        <v>1.1499999999999999</v>
      </c>
      <c r="S74" s="106">
        <f t="shared" si="112"/>
        <v>210</v>
      </c>
      <c r="T74" s="106">
        <f t="shared" si="113"/>
        <v>190</v>
      </c>
      <c r="U74" s="106">
        <f t="shared" si="114"/>
        <v>170</v>
      </c>
      <c r="V74" s="106">
        <f t="shared" si="115"/>
        <v>140</v>
      </c>
      <c r="W74" s="102">
        <f t="shared" si="120"/>
        <v>700</v>
      </c>
      <c r="X74" s="102">
        <f t="shared" si="121"/>
        <v>480</v>
      </c>
      <c r="Y74" s="102">
        <f t="shared" si="122"/>
        <v>370</v>
      </c>
      <c r="Z74" s="102">
        <f t="shared" si="123"/>
        <v>250</v>
      </c>
      <c r="AA74" s="103">
        <f>'ĐẤT PNN'!U74</f>
        <v>2</v>
      </c>
      <c r="AB74" s="106">
        <f t="shared" si="116"/>
        <v>170</v>
      </c>
      <c r="AC74" s="106">
        <f t="shared" si="117"/>
        <v>160</v>
      </c>
      <c r="AD74" s="106">
        <f t="shared" si="118"/>
        <v>150</v>
      </c>
      <c r="AE74" s="106">
        <f t="shared" si="119"/>
        <v>140</v>
      </c>
      <c r="AF74" s="102">
        <f t="shared" si="124"/>
        <v>570</v>
      </c>
      <c r="AG74" s="102">
        <f t="shared" si="125"/>
        <v>400</v>
      </c>
      <c r="AH74" s="102">
        <f t="shared" si="126"/>
        <v>330</v>
      </c>
      <c r="AI74" s="102">
        <f t="shared" si="127"/>
        <v>250</v>
      </c>
      <c r="AJ74" s="105">
        <f>'ĐẤT PNN'!I74-'ĐẤT NN'!P74</f>
        <v>1030</v>
      </c>
    </row>
    <row r="75" spans="1:36" s="34" customFormat="1" ht="78.75" customHeight="1" x14ac:dyDescent="0.25">
      <c r="A75" s="95">
        <f>'ĐẤT PNN'!A75</f>
        <v>70</v>
      </c>
      <c r="B75" s="95" t="str">
        <f>'ĐẤT PNN'!B75</f>
        <v>VT4*0,8</v>
      </c>
      <c r="C75" s="111" t="str">
        <f t="shared" si="109"/>
        <v>LT24NT</v>
      </c>
      <c r="D75" s="96" t="s">
        <v>183</v>
      </c>
      <c r="E75" s="96" t="s">
        <v>78</v>
      </c>
      <c r="F75" s="96" t="s">
        <v>193</v>
      </c>
      <c r="G75" s="96" t="s">
        <v>190</v>
      </c>
      <c r="H75" s="95" t="str">
        <f t="shared" si="65"/>
        <v>Xã Bình AnCác đường nhóm IIVị trí 1210</v>
      </c>
      <c r="I75" s="95"/>
      <c r="J75" s="95"/>
      <c r="K75" s="149" t="str">
        <f>'ĐẤT PNN'!D75</f>
        <v>Các tuyến đường giao thông không đấu nối trực tiếp và thông ra Đường liên xã Bình An - Long Thành đoạn từ Nhà máy mủ cao su Long Thành đến Giáp ranh xã Long Thành có hiện trạng là đường nhựa, bê tông xi măng:
- Có bề rộng từ ≥3m đến &lt;5m, cách đường giao thông &gt;1.000m.
- Có bề rộng &lt;3m, cách đường giao thông &gt;200m.</v>
      </c>
      <c r="L75" s="149"/>
      <c r="M75" s="149"/>
      <c r="N75" s="100">
        <f t="shared" si="110"/>
        <v>140</v>
      </c>
      <c r="O75" s="100">
        <f t="shared" si="111"/>
        <v>140</v>
      </c>
      <c r="P75" s="100">
        <v>250</v>
      </c>
      <c r="Q75" s="100">
        <v>250</v>
      </c>
      <c r="R75" s="44">
        <f>VLOOKUP(C75,'[1]1. MA DO'!$E$5:$AJ$1933,32,0)</f>
        <v>1.1499999999999999</v>
      </c>
      <c r="S75" s="106">
        <f t="shared" si="112"/>
        <v>210</v>
      </c>
      <c r="T75" s="106">
        <f t="shared" si="113"/>
        <v>190</v>
      </c>
      <c r="U75" s="106">
        <f t="shared" si="114"/>
        <v>170</v>
      </c>
      <c r="V75" s="106">
        <f t="shared" si="115"/>
        <v>140</v>
      </c>
      <c r="W75" s="102">
        <f t="shared" si="120"/>
        <v>700</v>
      </c>
      <c r="X75" s="102">
        <f t="shared" si="121"/>
        <v>480</v>
      </c>
      <c r="Y75" s="102">
        <f t="shared" si="122"/>
        <v>370</v>
      </c>
      <c r="Z75" s="102">
        <f t="shared" si="123"/>
        <v>250</v>
      </c>
      <c r="AA75" s="103">
        <f>'ĐẤT PNN'!U75</f>
        <v>2</v>
      </c>
      <c r="AB75" s="106">
        <f t="shared" si="116"/>
        <v>170</v>
      </c>
      <c r="AC75" s="106">
        <f t="shared" si="117"/>
        <v>160</v>
      </c>
      <c r="AD75" s="106">
        <f t="shared" si="118"/>
        <v>150</v>
      </c>
      <c r="AE75" s="106">
        <f t="shared" si="119"/>
        <v>140</v>
      </c>
      <c r="AF75" s="102">
        <f t="shared" si="124"/>
        <v>570</v>
      </c>
      <c r="AG75" s="102">
        <f t="shared" si="125"/>
        <v>400</v>
      </c>
      <c r="AH75" s="102">
        <f t="shared" si="126"/>
        <v>330</v>
      </c>
      <c r="AI75" s="102">
        <f t="shared" si="127"/>
        <v>250</v>
      </c>
      <c r="AJ75" s="105">
        <f>'ĐẤT PNN'!I75-'ĐẤT NN'!P75</f>
        <v>750</v>
      </c>
    </row>
    <row r="76" spans="1:36" s="17" customFormat="1" ht="110.25" customHeight="1" x14ac:dyDescent="0.25">
      <c r="A76" s="95">
        <f>'ĐẤT PNN'!A76</f>
        <v>71</v>
      </c>
      <c r="B76" s="95" t="str">
        <f>'ĐẤT PNN'!B76</f>
        <v>LT42NT</v>
      </c>
      <c r="C76" s="111" t="str">
        <f>$B$76</f>
        <v>LT42NT</v>
      </c>
      <c r="D76" s="96" t="s">
        <v>176</v>
      </c>
      <c r="E76" s="96" t="s">
        <v>78</v>
      </c>
      <c r="F76" s="96" t="s">
        <v>185</v>
      </c>
      <c r="G76" s="96" t="s">
        <v>42</v>
      </c>
      <c r="H76" s="95" t="str">
        <f t="shared" ref="H76:H82" si="128">E76&amp;G76&amp;D$6&amp;$N$27</f>
        <v>Xã Bình AnCác đường còn lạiVị trí 1200</v>
      </c>
      <c r="I76" s="69" t="s">
        <v>169</v>
      </c>
      <c r="J76" s="69" t="s">
        <v>168</v>
      </c>
      <c r="K76" s="97" t="str">
        <f>'ĐẤT PNN'!D76</f>
        <v>Đường Cầu Mên (từ đường tỉnh 769 qua Cao tốc Hồ Chí Minh - Long Thành - Dầu giây đến giáp Cầu Mên)</v>
      </c>
      <c r="L76" s="97" t="str">
        <f>'ĐẤT PNN'!E76</f>
        <v>Đường tỉnh 769</v>
      </c>
      <c r="M76" s="97" t="str">
        <f>'ĐẤT PNN'!F76</f>
        <v>Giáp Cầu Mên</v>
      </c>
      <c r="N76" s="98">
        <f>S76</f>
        <v>200</v>
      </c>
      <c r="O76" s="99">
        <f>AB76</f>
        <v>160</v>
      </c>
      <c r="P76" s="100">
        <v>670</v>
      </c>
      <c r="Q76" s="100">
        <v>530</v>
      </c>
      <c r="R76" s="44">
        <f>VLOOKUP(C76,'[1]1. MA DO'!$E$5:$AJ$1933,32,0)</f>
        <v>1.1399999999999999</v>
      </c>
      <c r="S76" s="101">
        <v>200</v>
      </c>
      <c r="T76" s="101">
        <v>180</v>
      </c>
      <c r="U76" s="101">
        <v>160</v>
      </c>
      <c r="V76" s="101">
        <v>130</v>
      </c>
      <c r="W76" s="102">
        <f t="shared" si="120"/>
        <v>670</v>
      </c>
      <c r="X76" s="102">
        <f t="shared" si="121"/>
        <v>450</v>
      </c>
      <c r="Y76" s="102">
        <f t="shared" si="122"/>
        <v>350</v>
      </c>
      <c r="Z76" s="102">
        <f t="shared" si="123"/>
        <v>230</v>
      </c>
      <c r="AA76" s="103">
        <v>3</v>
      </c>
      <c r="AB76" s="104">
        <v>160</v>
      </c>
      <c r="AC76" s="104">
        <v>150</v>
      </c>
      <c r="AD76" s="104">
        <v>140</v>
      </c>
      <c r="AE76" s="104">
        <v>130</v>
      </c>
      <c r="AF76" s="102">
        <f t="shared" si="124"/>
        <v>530</v>
      </c>
      <c r="AG76" s="102">
        <f t="shared" si="125"/>
        <v>380</v>
      </c>
      <c r="AH76" s="102">
        <f t="shared" si="126"/>
        <v>310</v>
      </c>
      <c r="AI76" s="102">
        <f t="shared" si="127"/>
        <v>230</v>
      </c>
      <c r="AJ76" s="105">
        <f>'ĐẤT PNN'!I76-'ĐẤT NN'!P76</f>
        <v>1930</v>
      </c>
    </row>
    <row r="77" spans="1:36" s="17" customFormat="1" ht="110.25" customHeight="1" x14ac:dyDescent="0.25">
      <c r="A77" s="95">
        <f>'ĐẤT PNN'!A77</f>
        <v>72</v>
      </c>
      <c r="B77" s="95" t="str">
        <f>'ĐẤT PNN'!B77</f>
        <v>VT2</v>
      </c>
      <c r="C77" s="111" t="str">
        <f t="shared" ref="C77:C82" si="129">$B$76</f>
        <v>LT42NT</v>
      </c>
      <c r="D77" s="96" t="s">
        <v>179</v>
      </c>
      <c r="E77" s="96" t="s">
        <v>78</v>
      </c>
      <c r="F77" s="96" t="s">
        <v>186</v>
      </c>
      <c r="G77" s="96" t="s">
        <v>42</v>
      </c>
      <c r="H77" s="95" t="str">
        <f t="shared" si="128"/>
        <v>Xã Bình AnCác đường còn lạiVị trí 1200</v>
      </c>
      <c r="I77" s="95"/>
      <c r="J77" s="95"/>
      <c r="K77" s="149" t="str">
        <f>'ĐẤT PNN'!D77</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≤1.000m.
- Có bề rộng từ ≥3m đến &lt;5m, cách đường giao thông ≤500m.</v>
      </c>
      <c r="L77" s="149"/>
      <c r="M77" s="149"/>
      <c r="N77" s="100">
        <f t="shared" ref="N77:N82" si="130">IF(B77="VT2",T77,IF(B77="VT3",U77,IF(B77="VT2*0,8",T77,IF(B77="VT3*0,8",U77,V77))))</f>
        <v>180</v>
      </c>
      <c r="O77" s="100">
        <f t="shared" ref="O77:O82" si="131">IF(B77="VT2",AC77,IF(B77="VT3",AD77,IF(B77="VT2*0,8",AC77,IF(B77="VT3*0,8",AD77,AE77))))</f>
        <v>150</v>
      </c>
      <c r="P77" s="100">
        <v>450</v>
      </c>
      <c r="Q77" s="100">
        <v>380</v>
      </c>
      <c r="R77" s="44">
        <f>VLOOKUP(C77,'[1]1. MA DO'!$E$5:$AJ$1933,32,0)</f>
        <v>1.1399999999999999</v>
      </c>
      <c r="S77" s="106">
        <f t="shared" ref="S77:S82" si="132">S76</f>
        <v>200</v>
      </c>
      <c r="T77" s="106">
        <f t="shared" ref="T77:T82" si="133">T76</f>
        <v>180</v>
      </c>
      <c r="U77" s="106">
        <f t="shared" ref="U77:U82" si="134">U76</f>
        <v>160</v>
      </c>
      <c r="V77" s="106">
        <f t="shared" ref="V77:V82" si="135">V76</f>
        <v>130</v>
      </c>
      <c r="W77" s="102">
        <f t="shared" si="120"/>
        <v>670</v>
      </c>
      <c r="X77" s="102">
        <f t="shared" si="121"/>
        <v>450</v>
      </c>
      <c r="Y77" s="102">
        <f t="shared" si="122"/>
        <v>350</v>
      </c>
      <c r="Z77" s="102">
        <f t="shared" si="123"/>
        <v>230</v>
      </c>
      <c r="AA77" s="103">
        <f>'ĐẤT PNN'!U77</f>
        <v>3</v>
      </c>
      <c r="AB77" s="106">
        <f t="shared" ref="AB77:AB82" si="136">AB76</f>
        <v>160</v>
      </c>
      <c r="AC77" s="106">
        <f t="shared" ref="AC77:AC82" si="137">AC76</f>
        <v>150</v>
      </c>
      <c r="AD77" s="106">
        <f t="shared" ref="AD77:AD82" si="138">AD76</f>
        <v>140</v>
      </c>
      <c r="AE77" s="106">
        <f t="shared" ref="AE77:AE82" si="139">AE76</f>
        <v>130</v>
      </c>
      <c r="AF77" s="102">
        <f t="shared" si="124"/>
        <v>530</v>
      </c>
      <c r="AG77" s="102">
        <f t="shared" si="125"/>
        <v>380</v>
      </c>
      <c r="AH77" s="102">
        <f t="shared" si="126"/>
        <v>310</v>
      </c>
      <c r="AI77" s="102">
        <f t="shared" si="127"/>
        <v>230</v>
      </c>
      <c r="AJ77" s="105">
        <f>'ĐẤT PNN'!I77-'ĐẤT NN'!P77</f>
        <v>850</v>
      </c>
    </row>
    <row r="78" spans="1:36" s="17" customFormat="1" ht="110.25" customHeight="1" x14ac:dyDescent="0.25">
      <c r="A78" s="95">
        <f>'ĐẤT PNN'!A78</f>
        <v>73</v>
      </c>
      <c r="B78" s="95" t="str">
        <f>'ĐẤT PNN'!B78</f>
        <v>VT3</v>
      </c>
      <c r="C78" s="111" t="str">
        <f t="shared" si="129"/>
        <v>LT42NT</v>
      </c>
      <c r="D78" s="96" t="s">
        <v>181</v>
      </c>
      <c r="E78" s="96" t="s">
        <v>78</v>
      </c>
      <c r="F78" s="96" t="s">
        <v>187</v>
      </c>
      <c r="G78" s="96" t="s">
        <v>42</v>
      </c>
      <c r="H78" s="95" t="str">
        <f t="shared" si="128"/>
        <v>Xã Bình AnCác đường còn lạiVị trí 1200</v>
      </c>
      <c r="I78" s="95"/>
      <c r="J78" s="95"/>
      <c r="K78" s="149" t="str">
        <f>'ĐẤT PNN'!D78</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&gt;1.000m.
- Có bề rộng từ ≥3m đến &lt;5m, cách đường giao thông từ &gt;500m đến ≤1.000m.
- Có bề rộng &lt;3m, cách đường giao thông ≤200m.</v>
      </c>
      <c r="L78" s="149"/>
      <c r="M78" s="149"/>
      <c r="N78" s="100">
        <f t="shared" si="130"/>
        <v>160</v>
      </c>
      <c r="O78" s="100">
        <f t="shared" si="131"/>
        <v>140</v>
      </c>
      <c r="P78" s="100">
        <v>350</v>
      </c>
      <c r="Q78" s="100">
        <v>310</v>
      </c>
      <c r="R78" s="44">
        <f>VLOOKUP(C78,'[1]1. MA DO'!$E$5:$AJ$1933,32,0)</f>
        <v>1.1399999999999999</v>
      </c>
      <c r="S78" s="106">
        <f t="shared" si="132"/>
        <v>200</v>
      </c>
      <c r="T78" s="106">
        <f t="shared" si="133"/>
        <v>180</v>
      </c>
      <c r="U78" s="106">
        <f t="shared" si="134"/>
        <v>160</v>
      </c>
      <c r="V78" s="106">
        <f t="shared" si="135"/>
        <v>130</v>
      </c>
      <c r="W78" s="102">
        <f t="shared" si="120"/>
        <v>670</v>
      </c>
      <c r="X78" s="102">
        <f t="shared" si="121"/>
        <v>450</v>
      </c>
      <c r="Y78" s="102">
        <f t="shared" si="122"/>
        <v>350</v>
      </c>
      <c r="Z78" s="102">
        <f t="shared" si="123"/>
        <v>230</v>
      </c>
      <c r="AA78" s="103">
        <f>'ĐẤT PNN'!U78</f>
        <v>3</v>
      </c>
      <c r="AB78" s="106">
        <f t="shared" si="136"/>
        <v>160</v>
      </c>
      <c r="AC78" s="106">
        <f t="shared" si="137"/>
        <v>150</v>
      </c>
      <c r="AD78" s="106">
        <f t="shared" si="138"/>
        <v>140</v>
      </c>
      <c r="AE78" s="106">
        <f t="shared" si="139"/>
        <v>130</v>
      </c>
      <c r="AF78" s="102">
        <f t="shared" si="124"/>
        <v>530</v>
      </c>
      <c r="AG78" s="102">
        <f t="shared" si="125"/>
        <v>380</v>
      </c>
      <c r="AH78" s="102">
        <f t="shared" si="126"/>
        <v>310</v>
      </c>
      <c r="AI78" s="102">
        <f t="shared" si="127"/>
        <v>230</v>
      </c>
      <c r="AJ78" s="105">
        <f>'ĐẤT PNN'!I78-'ĐẤT NN'!P78</f>
        <v>650</v>
      </c>
    </row>
    <row r="79" spans="1:36" s="17" customFormat="1" ht="94.5" customHeight="1" x14ac:dyDescent="0.25">
      <c r="A79" s="95">
        <f>'ĐẤT PNN'!A79</f>
        <v>74</v>
      </c>
      <c r="B79" s="95" t="str">
        <f>'ĐẤT PNN'!B79</f>
        <v>VT4</v>
      </c>
      <c r="C79" s="111" t="str">
        <f t="shared" si="129"/>
        <v>LT42NT</v>
      </c>
      <c r="D79" s="96" t="s">
        <v>183</v>
      </c>
      <c r="E79" s="96" t="s">
        <v>78</v>
      </c>
      <c r="F79" s="96" t="s">
        <v>188</v>
      </c>
      <c r="G79" s="96" t="s">
        <v>42</v>
      </c>
      <c r="H79" s="95" t="str">
        <f t="shared" si="128"/>
        <v>Xã Bình AnCác đường còn lạiVị trí 1200</v>
      </c>
      <c r="I79" s="95"/>
      <c r="J79" s="95"/>
      <c r="K79" s="149" t="str">
        <f>'ĐẤT PNN'!D79</f>
        <v>Các tuyến đường giao thông đấu nối trực tiếp ra Đường Cầu Mên (từ đường tỉnh 769 qua Cao tốc Hồ Chí Minh - Long Thành - Dầu giây đến giáp Cầu Mên) đoạn từ Đường tỉnh 769 đến Giáp Cầu Mên có hiện trạng là đường nhựa, bê tông xi măng:
- Có bề rộng từ ≥3m đến &lt;5m, cách đường giao thông &gt;1.000m.
- Có bề rộng &lt;3m, cách đường giao thông &gt;200m.</v>
      </c>
      <c r="L79" s="149"/>
      <c r="M79" s="149"/>
      <c r="N79" s="100">
        <f t="shared" si="130"/>
        <v>130</v>
      </c>
      <c r="O79" s="100">
        <f t="shared" si="131"/>
        <v>130</v>
      </c>
      <c r="P79" s="100">
        <v>230</v>
      </c>
      <c r="Q79" s="100">
        <v>230</v>
      </c>
      <c r="R79" s="44">
        <f>VLOOKUP(C79,'[1]1. MA DO'!$E$5:$AJ$1933,32,0)</f>
        <v>1.1399999999999999</v>
      </c>
      <c r="S79" s="106">
        <f t="shared" si="132"/>
        <v>200</v>
      </c>
      <c r="T79" s="106">
        <f t="shared" si="133"/>
        <v>180</v>
      </c>
      <c r="U79" s="106">
        <f t="shared" si="134"/>
        <v>160</v>
      </c>
      <c r="V79" s="106">
        <f t="shared" si="135"/>
        <v>130</v>
      </c>
      <c r="W79" s="102">
        <f t="shared" si="120"/>
        <v>670</v>
      </c>
      <c r="X79" s="102">
        <f t="shared" si="121"/>
        <v>450</v>
      </c>
      <c r="Y79" s="102">
        <f t="shared" si="122"/>
        <v>350</v>
      </c>
      <c r="Z79" s="102">
        <f t="shared" si="123"/>
        <v>230</v>
      </c>
      <c r="AA79" s="103">
        <f>'ĐẤT PNN'!U79</f>
        <v>3</v>
      </c>
      <c r="AB79" s="106">
        <f t="shared" si="136"/>
        <v>160</v>
      </c>
      <c r="AC79" s="106">
        <f t="shared" si="137"/>
        <v>150</v>
      </c>
      <c r="AD79" s="106">
        <f t="shared" si="138"/>
        <v>140</v>
      </c>
      <c r="AE79" s="106">
        <f t="shared" si="139"/>
        <v>130</v>
      </c>
      <c r="AF79" s="102">
        <f t="shared" si="124"/>
        <v>530</v>
      </c>
      <c r="AG79" s="102">
        <f t="shared" si="125"/>
        <v>380</v>
      </c>
      <c r="AH79" s="102">
        <f t="shared" si="126"/>
        <v>310</v>
      </c>
      <c r="AI79" s="102">
        <f t="shared" si="127"/>
        <v>230</v>
      </c>
      <c r="AJ79" s="105">
        <f>'ĐẤT PNN'!I79-'ĐẤT NN'!P79</f>
        <v>670</v>
      </c>
    </row>
    <row r="80" spans="1:36" s="17" customFormat="1" ht="110.25" customHeight="1" x14ac:dyDescent="0.25">
      <c r="A80" s="95">
        <f>'ĐẤT PNN'!A80</f>
        <v>75</v>
      </c>
      <c r="B80" s="95" t="str">
        <f>'ĐẤT PNN'!B80</f>
        <v>VT2*0,8</v>
      </c>
      <c r="C80" s="111" t="str">
        <f t="shared" si="129"/>
        <v>LT42NT</v>
      </c>
      <c r="D80" s="96" t="s">
        <v>179</v>
      </c>
      <c r="E80" s="96" t="s">
        <v>78</v>
      </c>
      <c r="F80" s="96" t="s">
        <v>186</v>
      </c>
      <c r="G80" s="96" t="s">
        <v>42</v>
      </c>
      <c r="H80" s="95" t="str">
        <f t="shared" si="128"/>
        <v>Xã Bình AnCác đường còn lạiVị trí 1200</v>
      </c>
      <c r="I80" s="95"/>
      <c r="J80" s="95"/>
      <c r="K80" s="149" t="str">
        <f>'ĐẤT PNN'!D80</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≤1.000m.
- Có bề rộng từ ≥3m đến &lt;5m, cách đường giao thông ≤500m.</v>
      </c>
      <c r="L80" s="149"/>
      <c r="M80" s="149"/>
      <c r="N80" s="100">
        <f t="shared" si="130"/>
        <v>180</v>
      </c>
      <c r="O80" s="100">
        <f t="shared" si="131"/>
        <v>150</v>
      </c>
      <c r="P80" s="100">
        <v>450</v>
      </c>
      <c r="Q80" s="100">
        <v>380</v>
      </c>
      <c r="R80" s="44">
        <f>VLOOKUP(C80,'[1]1. MA DO'!$E$5:$AJ$1933,32,0)</f>
        <v>1.1399999999999999</v>
      </c>
      <c r="S80" s="106">
        <f t="shared" si="132"/>
        <v>200</v>
      </c>
      <c r="T80" s="106">
        <f t="shared" si="133"/>
        <v>180</v>
      </c>
      <c r="U80" s="106">
        <f t="shared" si="134"/>
        <v>160</v>
      </c>
      <c r="V80" s="106">
        <f t="shared" si="135"/>
        <v>130</v>
      </c>
      <c r="W80" s="102">
        <f t="shared" si="120"/>
        <v>670</v>
      </c>
      <c r="X80" s="102">
        <f t="shared" si="121"/>
        <v>450</v>
      </c>
      <c r="Y80" s="102">
        <f t="shared" si="122"/>
        <v>350</v>
      </c>
      <c r="Z80" s="102">
        <f t="shared" si="123"/>
        <v>230</v>
      </c>
      <c r="AA80" s="103">
        <f>'ĐẤT PNN'!U80</f>
        <v>3</v>
      </c>
      <c r="AB80" s="106">
        <f t="shared" si="136"/>
        <v>160</v>
      </c>
      <c r="AC80" s="106">
        <f t="shared" si="137"/>
        <v>150</v>
      </c>
      <c r="AD80" s="106">
        <f t="shared" si="138"/>
        <v>140</v>
      </c>
      <c r="AE80" s="106">
        <f t="shared" si="139"/>
        <v>130</v>
      </c>
      <c r="AF80" s="102">
        <f t="shared" si="124"/>
        <v>530</v>
      </c>
      <c r="AG80" s="102">
        <f t="shared" si="125"/>
        <v>380</v>
      </c>
      <c r="AH80" s="102">
        <f t="shared" si="126"/>
        <v>310</v>
      </c>
      <c r="AI80" s="102">
        <f t="shared" si="127"/>
        <v>230</v>
      </c>
      <c r="AJ80" s="105">
        <f>'ĐẤT PNN'!I80-'ĐẤT NN'!P80</f>
        <v>750</v>
      </c>
    </row>
    <row r="81" spans="1:36" s="17" customFormat="1" ht="110.25" customHeight="1" x14ac:dyDescent="0.25">
      <c r="A81" s="95">
        <f>'ĐẤT PNN'!A81</f>
        <v>76</v>
      </c>
      <c r="B81" s="95" t="str">
        <f>'ĐẤT PNN'!B81</f>
        <v>VT3*0,8</v>
      </c>
      <c r="C81" s="111" t="str">
        <f t="shared" si="129"/>
        <v>LT42NT</v>
      </c>
      <c r="D81" s="96" t="s">
        <v>181</v>
      </c>
      <c r="E81" s="96" t="s">
        <v>78</v>
      </c>
      <c r="F81" s="96" t="s">
        <v>187</v>
      </c>
      <c r="G81" s="96" t="s">
        <v>42</v>
      </c>
      <c r="H81" s="95" t="str">
        <f t="shared" si="128"/>
        <v>Xã Bình AnCác đường còn lạiVị trí 1200</v>
      </c>
      <c r="I81" s="95"/>
      <c r="J81" s="95"/>
      <c r="K81" s="149" t="str">
        <f>'ĐẤT PNN'!D81</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≥5m, cách đường giao thông &gt;1.000m.
- Có bề rộng từ ≥3m đến &lt;5m, cách đường giao thông từ &gt;500m đến ≤1.000m.
- Có bề rộng &lt;3m, cách đường giao thông ≤200m.</v>
      </c>
      <c r="L81" s="149"/>
      <c r="M81" s="149"/>
      <c r="N81" s="100">
        <f t="shared" si="130"/>
        <v>160</v>
      </c>
      <c r="O81" s="100">
        <f t="shared" si="131"/>
        <v>140</v>
      </c>
      <c r="P81" s="100">
        <v>350</v>
      </c>
      <c r="Q81" s="100">
        <v>310</v>
      </c>
      <c r="R81" s="44">
        <f>VLOOKUP(C81,'[1]1. MA DO'!$E$5:$AJ$1933,32,0)</f>
        <v>1.1399999999999999</v>
      </c>
      <c r="S81" s="106">
        <f t="shared" si="132"/>
        <v>200</v>
      </c>
      <c r="T81" s="106">
        <f t="shared" si="133"/>
        <v>180</v>
      </c>
      <c r="U81" s="106">
        <f t="shared" si="134"/>
        <v>160</v>
      </c>
      <c r="V81" s="106">
        <f t="shared" si="135"/>
        <v>130</v>
      </c>
      <c r="W81" s="102">
        <f t="shared" si="120"/>
        <v>670</v>
      </c>
      <c r="X81" s="102">
        <f t="shared" si="121"/>
        <v>450</v>
      </c>
      <c r="Y81" s="102">
        <f t="shared" si="122"/>
        <v>350</v>
      </c>
      <c r="Z81" s="102">
        <f t="shared" si="123"/>
        <v>230</v>
      </c>
      <c r="AA81" s="103">
        <f>'ĐẤT PNN'!U81</f>
        <v>3</v>
      </c>
      <c r="AB81" s="106">
        <f t="shared" si="136"/>
        <v>160</v>
      </c>
      <c r="AC81" s="106">
        <f t="shared" si="137"/>
        <v>150</v>
      </c>
      <c r="AD81" s="106">
        <f t="shared" si="138"/>
        <v>140</v>
      </c>
      <c r="AE81" s="106">
        <f t="shared" si="139"/>
        <v>130</v>
      </c>
      <c r="AF81" s="102">
        <f t="shared" si="124"/>
        <v>530</v>
      </c>
      <c r="AG81" s="102">
        <f t="shared" si="125"/>
        <v>380</v>
      </c>
      <c r="AH81" s="102">
        <f t="shared" si="126"/>
        <v>310</v>
      </c>
      <c r="AI81" s="102">
        <f t="shared" si="127"/>
        <v>230</v>
      </c>
      <c r="AJ81" s="105">
        <f>'ĐẤT PNN'!I81-'ĐẤT NN'!P81</f>
        <v>550</v>
      </c>
    </row>
    <row r="82" spans="1:36" s="17" customFormat="1" ht="94.5" customHeight="1" x14ac:dyDescent="0.25">
      <c r="A82" s="95">
        <f>'ĐẤT PNN'!A82</f>
        <v>77</v>
      </c>
      <c r="B82" s="95" t="str">
        <f>'ĐẤT PNN'!B82</f>
        <v>VT4*0,8</v>
      </c>
      <c r="C82" s="111" t="str">
        <f t="shared" si="129"/>
        <v>LT42NT</v>
      </c>
      <c r="D82" s="96" t="s">
        <v>183</v>
      </c>
      <c r="E82" s="96" t="s">
        <v>78</v>
      </c>
      <c r="F82" s="96" t="s">
        <v>188</v>
      </c>
      <c r="G82" s="96" t="s">
        <v>42</v>
      </c>
      <c r="H82" s="95" t="str">
        <f t="shared" si="128"/>
        <v>Xã Bình AnCác đường còn lạiVị trí 1200</v>
      </c>
      <c r="I82" s="95"/>
      <c r="J82" s="95"/>
      <c r="K82" s="149" t="str">
        <f>'ĐẤT PNN'!D82</f>
        <v>Các tuyến đường giao thông không đấu nối trực tiếp và thông ra Đường Cầu Mên (từ đường tỉnh 769 qua Cao tốc Hồ Chí Minh - Long Thành - Dầu giây đến giáp Cầu Mên) đoạn từ Đường tỉnh 769 đến Giáp Cầu Mên có hiện trạng là đường nhựa, bê tông xi măng:
- Có bề rộng từ ≥3m đến &lt;5m, cách đường giao thông &gt;1.000m.
- Có bề rộng &lt;3m, cách đường giao thông &gt;200m.</v>
      </c>
      <c r="L82" s="149"/>
      <c r="M82" s="149"/>
      <c r="N82" s="100">
        <f t="shared" si="130"/>
        <v>130</v>
      </c>
      <c r="O82" s="100">
        <f t="shared" si="131"/>
        <v>130</v>
      </c>
      <c r="P82" s="100">
        <v>230</v>
      </c>
      <c r="Q82" s="100">
        <v>230</v>
      </c>
      <c r="R82" s="44">
        <f>VLOOKUP(C82,'[1]1. MA DO'!$E$5:$AJ$1933,32,0)</f>
        <v>1.1399999999999999</v>
      </c>
      <c r="S82" s="106">
        <f t="shared" si="132"/>
        <v>200</v>
      </c>
      <c r="T82" s="106">
        <f t="shared" si="133"/>
        <v>180</v>
      </c>
      <c r="U82" s="106">
        <f t="shared" si="134"/>
        <v>160</v>
      </c>
      <c r="V82" s="106">
        <f t="shared" si="135"/>
        <v>130</v>
      </c>
      <c r="W82" s="102">
        <f t="shared" si="120"/>
        <v>670</v>
      </c>
      <c r="X82" s="102">
        <f t="shared" si="121"/>
        <v>450</v>
      </c>
      <c r="Y82" s="102">
        <f t="shared" si="122"/>
        <v>350</v>
      </c>
      <c r="Z82" s="102">
        <f t="shared" si="123"/>
        <v>230</v>
      </c>
      <c r="AA82" s="103">
        <f>'ĐẤT PNN'!U82</f>
        <v>3</v>
      </c>
      <c r="AB82" s="106">
        <f t="shared" si="136"/>
        <v>160</v>
      </c>
      <c r="AC82" s="106">
        <f t="shared" si="137"/>
        <v>150</v>
      </c>
      <c r="AD82" s="106">
        <f t="shared" si="138"/>
        <v>140</v>
      </c>
      <c r="AE82" s="106">
        <f t="shared" si="139"/>
        <v>130</v>
      </c>
      <c r="AF82" s="102">
        <f t="shared" si="124"/>
        <v>530</v>
      </c>
      <c r="AG82" s="102">
        <f t="shared" si="125"/>
        <v>380</v>
      </c>
      <c r="AH82" s="102">
        <f t="shared" si="126"/>
        <v>310</v>
      </c>
      <c r="AI82" s="102">
        <f t="shared" si="127"/>
        <v>230</v>
      </c>
      <c r="AJ82" s="105">
        <f>'ĐẤT PNN'!I82-'ĐẤT NN'!P82</f>
        <v>610</v>
      </c>
    </row>
    <row r="83" spans="1:36" s="17" customFormat="1" ht="63" x14ac:dyDescent="0.25">
      <c r="A83" s="95">
        <f>'ĐẤT PNN'!A83</f>
        <v>78</v>
      </c>
      <c r="B83" s="95" t="str">
        <f>'ĐẤT PNN'!B83</f>
        <v>LT5NT1_D3</v>
      </c>
      <c r="C83" s="111" t="str">
        <f>$B$83</f>
        <v>LT5NT1_D3</v>
      </c>
      <c r="D83" s="96" t="s">
        <v>176</v>
      </c>
      <c r="E83" s="96" t="s">
        <v>78</v>
      </c>
      <c r="F83" s="96" t="s">
        <v>177</v>
      </c>
      <c r="G83" s="96" t="s">
        <v>178</v>
      </c>
      <c r="H83" s="95" t="str">
        <f t="shared" ref="H83:H110" si="140">E83&amp;G83&amp;D$6&amp;$N$6</f>
        <v>Xã Bình AnCác đường nhóm IVị trí 1220</v>
      </c>
      <c r="I83" s="69" t="s">
        <v>165</v>
      </c>
      <c r="J83" s="69" t="s">
        <v>164</v>
      </c>
      <c r="K83" s="97" t="str">
        <f>'ĐẤT PNN'!D83</f>
        <v>Đường tỉnh 769</v>
      </c>
      <c r="L83" s="97" t="str">
        <f>'ĐẤT PNN'!E83</f>
        <v>Ranh xã Long Thành - Bình An</v>
      </c>
      <c r="M83" s="97" t="str">
        <f>'ĐẤT PNN'!F83</f>
        <v>Đường Liên ấp Sa Cá - Bàu Tre</v>
      </c>
      <c r="N83" s="98">
        <f>S83</f>
        <v>220</v>
      </c>
      <c r="O83" s="99">
        <f>AB83</f>
        <v>180</v>
      </c>
      <c r="P83" s="100">
        <v>730</v>
      </c>
      <c r="Q83" s="100">
        <v>600</v>
      </c>
      <c r="R83" s="44">
        <f>VLOOKUP(C83,'[1]1. MA DO'!$E$5:$AJ$1933,32,0)</f>
        <v>1.1599999999999999</v>
      </c>
      <c r="S83" s="101">
        <v>220</v>
      </c>
      <c r="T83" s="101">
        <v>200</v>
      </c>
      <c r="U83" s="101">
        <v>180</v>
      </c>
      <c r="V83" s="101">
        <v>150</v>
      </c>
      <c r="W83" s="102">
        <f t="shared" si="120"/>
        <v>730</v>
      </c>
      <c r="X83" s="102">
        <f t="shared" si="121"/>
        <v>500</v>
      </c>
      <c r="Y83" s="102">
        <f t="shared" si="122"/>
        <v>400</v>
      </c>
      <c r="Z83" s="102">
        <f t="shared" si="123"/>
        <v>270</v>
      </c>
      <c r="AA83" s="103">
        <v>1</v>
      </c>
      <c r="AB83" s="104">
        <v>180</v>
      </c>
      <c r="AC83" s="104">
        <v>170</v>
      </c>
      <c r="AD83" s="104">
        <v>160</v>
      </c>
      <c r="AE83" s="104">
        <v>150</v>
      </c>
      <c r="AF83" s="102">
        <f t="shared" si="124"/>
        <v>600</v>
      </c>
      <c r="AG83" s="102">
        <f t="shared" si="125"/>
        <v>430</v>
      </c>
      <c r="AH83" s="102">
        <f t="shared" si="126"/>
        <v>350</v>
      </c>
      <c r="AI83" s="102">
        <f t="shared" si="127"/>
        <v>270</v>
      </c>
      <c r="AJ83" s="105">
        <f>'ĐẤT PNN'!I83-'ĐẤT NN'!P83</f>
        <v>2770</v>
      </c>
    </row>
    <row r="84" spans="1:36" s="17" customFormat="1" ht="84.6" customHeight="1" x14ac:dyDescent="0.25">
      <c r="A84" s="95">
        <f>'ĐẤT PNN'!A84</f>
        <v>79</v>
      </c>
      <c r="B84" s="95" t="str">
        <f>'ĐẤT PNN'!B84</f>
        <v>VT2</v>
      </c>
      <c r="C84" s="111" t="str">
        <f t="shared" ref="C84:C89" si="141">$B$83</f>
        <v>LT5NT1_D3</v>
      </c>
      <c r="D84" s="96" t="s">
        <v>179</v>
      </c>
      <c r="E84" s="96" t="s">
        <v>78</v>
      </c>
      <c r="F84" s="96" t="s">
        <v>180</v>
      </c>
      <c r="G84" s="96" t="s">
        <v>178</v>
      </c>
      <c r="H84" s="95" t="str">
        <f t="shared" si="140"/>
        <v>Xã Bình AnCác đường nhóm IVị trí 1220</v>
      </c>
      <c r="I84" s="95"/>
      <c r="J84" s="95"/>
      <c r="K84" s="149" t="str">
        <f>'ĐẤT PNN'!D84</f>
        <v>Các tuyến đường giao thông đấu nối trực tiếp ra Đường tỉnh 769 đoạn từ Ranh xã Long Thành - Bình An đến Đường Liên ấp Sa Cá - Bàu Tre có hiện trạng là đường nhựa, bê tông xi măng:
- Có bề rộng ≥5m, cách đường giao thông ≤1.000m.
- Có bề rộng từ ≥3m đến &lt;5m, cách đường giao thông ≤500m.</v>
      </c>
      <c r="L84" s="149"/>
      <c r="M84" s="149"/>
      <c r="N84" s="100">
        <f t="shared" ref="N84:N89" si="142">IF(B84="VT2",T84,IF(B84="VT3",U84,IF(B84="VT2*0,8",T84,IF(B84="VT3*0,8",U84,V84))))</f>
        <v>200</v>
      </c>
      <c r="O84" s="100">
        <f t="shared" ref="O84:O89" si="143">IF(B84="VT2",AC84,IF(B84="VT3",AD84,IF(B84="VT2*0,8",AC84,IF(B84="VT3*0,8",AD84,AE84))))</f>
        <v>170</v>
      </c>
      <c r="P84" s="100">
        <v>500</v>
      </c>
      <c r="Q84" s="100">
        <v>430</v>
      </c>
      <c r="R84" s="44">
        <f>VLOOKUP(C84,'[1]1. MA DO'!$E$5:$AJ$1933,32,0)</f>
        <v>1.1599999999999999</v>
      </c>
      <c r="S84" s="106">
        <f t="shared" ref="S84:S89" si="144">S83</f>
        <v>220</v>
      </c>
      <c r="T84" s="106">
        <f t="shared" ref="T84:T89" si="145">T83</f>
        <v>200</v>
      </c>
      <c r="U84" s="106">
        <f t="shared" ref="U84:U89" si="146">U83</f>
        <v>180</v>
      </c>
      <c r="V84" s="106">
        <f t="shared" ref="V84:V89" si="147">V83</f>
        <v>150</v>
      </c>
      <c r="W84" s="102">
        <f t="shared" si="120"/>
        <v>730</v>
      </c>
      <c r="X84" s="102">
        <f t="shared" si="121"/>
        <v>500</v>
      </c>
      <c r="Y84" s="102">
        <f t="shared" si="122"/>
        <v>400</v>
      </c>
      <c r="Z84" s="102">
        <f t="shared" si="123"/>
        <v>270</v>
      </c>
      <c r="AA84" s="103">
        <f>'ĐẤT PNN'!U84</f>
        <v>2</v>
      </c>
      <c r="AB84" s="106">
        <f t="shared" ref="AB84:AB89" si="148">AB83</f>
        <v>180</v>
      </c>
      <c r="AC84" s="106">
        <f t="shared" ref="AC84:AC89" si="149">AC83</f>
        <v>170</v>
      </c>
      <c r="AD84" s="106">
        <f t="shared" ref="AD84:AD89" si="150">AD83</f>
        <v>160</v>
      </c>
      <c r="AE84" s="106">
        <f t="shared" ref="AE84:AE89" si="151">AE83</f>
        <v>150</v>
      </c>
      <c r="AF84" s="102">
        <f t="shared" si="124"/>
        <v>600</v>
      </c>
      <c r="AG84" s="102">
        <f t="shared" si="125"/>
        <v>430</v>
      </c>
      <c r="AH84" s="102">
        <f t="shared" si="126"/>
        <v>350</v>
      </c>
      <c r="AI84" s="102">
        <f t="shared" si="127"/>
        <v>270</v>
      </c>
      <c r="AJ84" s="105">
        <f>'ĐẤT PNN'!I84-'ĐẤT NN'!P84</f>
        <v>1200</v>
      </c>
    </row>
    <row r="85" spans="1:36" s="17" customFormat="1" ht="85.15" customHeight="1" x14ac:dyDescent="0.25">
      <c r="A85" s="95">
        <f>'ĐẤT PNN'!A85</f>
        <v>80</v>
      </c>
      <c r="B85" s="95" t="str">
        <f>'ĐẤT PNN'!B85</f>
        <v>VT3</v>
      </c>
      <c r="C85" s="111" t="str">
        <f t="shared" si="141"/>
        <v>LT5NT1_D3</v>
      </c>
      <c r="D85" s="96" t="s">
        <v>181</v>
      </c>
      <c r="E85" s="96" t="s">
        <v>78</v>
      </c>
      <c r="F85" s="96" t="s">
        <v>182</v>
      </c>
      <c r="G85" s="96" t="s">
        <v>178</v>
      </c>
      <c r="H85" s="95" t="str">
        <f t="shared" si="140"/>
        <v>Xã Bình AnCác đường nhóm IVị trí 1220</v>
      </c>
      <c r="I85" s="95"/>
      <c r="J85" s="95"/>
      <c r="K85" s="149" t="str">
        <f>'ĐẤT PNN'!D85</f>
        <v>Các tuyến đường giao thông đấu nối trực tiếp ra Đường tỉnh 769 đoạn từ Ranh xã Long Thành - Bình An đến Đường Liên ấp Sa Cá - Bàu Tre có hiện trạng là đường nhựa, bê tông xi măng:
- Có bề rộng ≥5m, cách đường giao thông &gt;1.000m.
- Có bề rộng từ ≥3m đến &lt;5m, cách đường giao thông từ &gt;500m đến ≤1.000m.
- Có bề rộng &lt;3m, cách đường giao thông ≤200m.</v>
      </c>
      <c r="L85" s="149"/>
      <c r="M85" s="149"/>
      <c r="N85" s="100">
        <f t="shared" si="142"/>
        <v>180</v>
      </c>
      <c r="O85" s="100">
        <f t="shared" si="143"/>
        <v>160</v>
      </c>
      <c r="P85" s="100">
        <v>400</v>
      </c>
      <c r="Q85" s="100">
        <v>350</v>
      </c>
      <c r="R85" s="44">
        <f>VLOOKUP(C85,'[1]1. MA DO'!$E$5:$AJ$1933,32,0)</f>
        <v>1.1599999999999999</v>
      </c>
      <c r="S85" s="106">
        <f t="shared" si="144"/>
        <v>220</v>
      </c>
      <c r="T85" s="106">
        <f t="shared" si="145"/>
        <v>200</v>
      </c>
      <c r="U85" s="106">
        <f t="shared" si="146"/>
        <v>180</v>
      </c>
      <c r="V85" s="106">
        <f t="shared" si="147"/>
        <v>150</v>
      </c>
      <c r="W85" s="102">
        <f t="shared" si="120"/>
        <v>730</v>
      </c>
      <c r="X85" s="102">
        <f t="shared" si="121"/>
        <v>500</v>
      </c>
      <c r="Y85" s="102">
        <f t="shared" si="122"/>
        <v>400</v>
      </c>
      <c r="Z85" s="102">
        <f t="shared" si="123"/>
        <v>270</v>
      </c>
      <c r="AA85" s="103">
        <f>'ĐẤT PNN'!U85</f>
        <v>2</v>
      </c>
      <c r="AB85" s="106">
        <f t="shared" si="148"/>
        <v>180</v>
      </c>
      <c r="AC85" s="106">
        <f t="shared" si="149"/>
        <v>170</v>
      </c>
      <c r="AD85" s="106">
        <f t="shared" si="150"/>
        <v>160</v>
      </c>
      <c r="AE85" s="106">
        <f t="shared" si="151"/>
        <v>150</v>
      </c>
      <c r="AF85" s="102">
        <f t="shared" si="124"/>
        <v>600</v>
      </c>
      <c r="AG85" s="102">
        <f t="shared" si="125"/>
        <v>430</v>
      </c>
      <c r="AH85" s="102">
        <f t="shared" si="126"/>
        <v>350</v>
      </c>
      <c r="AI85" s="102">
        <f t="shared" si="127"/>
        <v>270</v>
      </c>
      <c r="AJ85" s="105">
        <f>'ĐẤT PNN'!I85-'ĐẤT NN'!P85</f>
        <v>800</v>
      </c>
    </row>
    <row r="86" spans="1:36" s="17" customFormat="1" ht="78.75" customHeight="1" x14ac:dyDescent="0.25">
      <c r="A86" s="95">
        <f>'ĐẤT PNN'!A86</f>
        <v>81</v>
      </c>
      <c r="B86" s="95" t="str">
        <f>'ĐẤT PNN'!B86</f>
        <v>VT4</v>
      </c>
      <c r="C86" s="111" t="str">
        <f t="shared" si="141"/>
        <v>LT5NT1_D3</v>
      </c>
      <c r="D86" s="96" t="s">
        <v>183</v>
      </c>
      <c r="E86" s="96" t="s">
        <v>78</v>
      </c>
      <c r="F86" s="96" t="s">
        <v>184</v>
      </c>
      <c r="G86" s="96" t="s">
        <v>178</v>
      </c>
      <c r="H86" s="95" t="str">
        <f t="shared" si="140"/>
        <v>Xã Bình AnCác đường nhóm IVị trí 1220</v>
      </c>
      <c r="I86" s="95"/>
      <c r="J86" s="95"/>
      <c r="K86" s="149" t="str">
        <f>'ĐẤT PNN'!D86</f>
        <v>Các tuyến đường giao thông đấu nối trực tiếp ra Đường tỉnh 769 đoạn từ Ranh xã Long Thành - Bình An đến Đường Liên ấp Sa Cá - Bàu Tre có hiện trạng là đường nhựa, bê tông xi măng:
- Có bề rộng từ ≥3m đến &lt;5m, cách đường giao thông &gt;1.000m.
- Có bề rộng &lt;3m, cách đường giao thông &gt;200m.</v>
      </c>
      <c r="L86" s="149"/>
      <c r="M86" s="149"/>
      <c r="N86" s="100">
        <f t="shared" si="142"/>
        <v>150</v>
      </c>
      <c r="O86" s="100">
        <f t="shared" si="143"/>
        <v>150</v>
      </c>
      <c r="P86" s="100">
        <v>270</v>
      </c>
      <c r="Q86" s="100">
        <v>270</v>
      </c>
      <c r="R86" s="44">
        <f>VLOOKUP(C86,'[1]1. MA DO'!$E$5:$AJ$1933,32,0)</f>
        <v>1.1599999999999999</v>
      </c>
      <c r="S86" s="106">
        <f t="shared" si="144"/>
        <v>220</v>
      </c>
      <c r="T86" s="106">
        <f t="shared" si="145"/>
        <v>200</v>
      </c>
      <c r="U86" s="106">
        <f t="shared" si="146"/>
        <v>180</v>
      </c>
      <c r="V86" s="106">
        <f t="shared" si="147"/>
        <v>150</v>
      </c>
      <c r="W86" s="102">
        <f t="shared" si="120"/>
        <v>730</v>
      </c>
      <c r="X86" s="102">
        <f t="shared" si="121"/>
        <v>500</v>
      </c>
      <c r="Y86" s="102">
        <f t="shared" si="122"/>
        <v>400</v>
      </c>
      <c r="Z86" s="102">
        <f t="shared" si="123"/>
        <v>270</v>
      </c>
      <c r="AA86" s="103">
        <f>'ĐẤT PNN'!U86</f>
        <v>2</v>
      </c>
      <c r="AB86" s="106">
        <f t="shared" si="148"/>
        <v>180</v>
      </c>
      <c r="AC86" s="106">
        <f t="shared" si="149"/>
        <v>170</v>
      </c>
      <c r="AD86" s="106">
        <f t="shared" si="150"/>
        <v>160</v>
      </c>
      <c r="AE86" s="106">
        <f t="shared" si="151"/>
        <v>150</v>
      </c>
      <c r="AF86" s="102">
        <f t="shared" si="124"/>
        <v>600</v>
      </c>
      <c r="AG86" s="102">
        <f t="shared" si="125"/>
        <v>430</v>
      </c>
      <c r="AH86" s="102">
        <f t="shared" si="126"/>
        <v>350</v>
      </c>
      <c r="AI86" s="102">
        <f t="shared" si="127"/>
        <v>270</v>
      </c>
      <c r="AJ86" s="105">
        <f>'ĐẤT PNN'!I86-'ĐẤT NN'!P86</f>
        <v>570</v>
      </c>
    </row>
    <row r="87" spans="1:36" s="17" customFormat="1" ht="88.15" customHeight="1" x14ac:dyDescent="0.25">
      <c r="A87" s="95">
        <f>'ĐẤT PNN'!A87</f>
        <v>82</v>
      </c>
      <c r="B87" s="95" t="str">
        <f>'ĐẤT PNN'!B87</f>
        <v>VT2*0,8</v>
      </c>
      <c r="C87" s="111" t="str">
        <f t="shared" si="141"/>
        <v>LT5NT1_D3</v>
      </c>
      <c r="D87" s="96" t="s">
        <v>179</v>
      </c>
      <c r="E87" s="96" t="s">
        <v>78</v>
      </c>
      <c r="F87" s="96" t="s">
        <v>180</v>
      </c>
      <c r="G87" s="96" t="s">
        <v>178</v>
      </c>
      <c r="H87" s="95" t="str">
        <f t="shared" si="140"/>
        <v>Xã Bình AnCác đường nhóm IVị trí 1220</v>
      </c>
      <c r="I87" s="95"/>
      <c r="J87" s="95"/>
      <c r="K87" s="149" t="str">
        <f>'ĐẤT PNN'!D87</f>
        <v>Các tuyến đường giao thông không đấu nối trực tiếp và thông ra Đường tỉnh 769 đoạn từ Ranh xã Long Thành - Bình An đến Đường Liên ấp Sa Cá - Bàu Tre có hiện trạng là đường nhựa, bê tông xi măng:
- Có bề rộng ≥5m, cách đường giao thông ≤1.000m.
- Có bề rộng từ ≥3m đến &lt;5m, cách đường giao thông ≤500m.</v>
      </c>
      <c r="L87" s="149"/>
      <c r="M87" s="149"/>
      <c r="N87" s="100">
        <f t="shared" si="142"/>
        <v>200</v>
      </c>
      <c r="O87" s="100">
        <f t="shared" si="143"/>
        <v>170</v>
      </c>
      <c r="P87" s="100">
        <v>500</v>
      </c>
      <c r="Q87" s="100">
        <v>430</v>
      </c>
      <c r="R87" s="44">
        <f>VLOOKUP(C87,'[1]1. MA DO'!$E$5:$AJ$1933,32,0)</f>
        <v>1.1599999999999999</v>
      </c>
      <c r="S87" s="106">
        <f t="shared" si="144"/>
        <v>220</v>
      </c>
      <c r="T87" s="106">
        <f t="shared" si="145"/>
        <v>200</v>
      </c>
      <c r="U87" s="106">
        <f t="shared" si="146"/>
        <v>180</v>
      </c>
      <c r="V87" s="106">
        <f t="shared" si="147"/>
        <v>150</v>
      </c>
      <c r="W87" s="102">
        <f t="shared" si="120"/>
        <v>730</v>
      </c>
      <c r="X87" s="102">
        <f t="shared" si="121"/>
        <v>500</v>
      </c>
      <c r="Y87" s="102">
        <f t="shared" si="122"/>
        <v>400</v>
      </c>
      <c r="Z87" s="102">
        <f t="shared" si="123"/>
        <v>270</v>
      </c>
      <c r="AA87" s="103">
        <f>'ĐẤT PNN'!U87</f>
        <v>2</v>
      </c>
      <c r="AB87" s="106">
        <f t="shared" si="148"/>
        <v>180</v>
      </c>
      <c r="AC87" s="106">
        <f t="shared" si="149"/>
        <v>170</v>
      </c>
      <c r="AD87" s="106">
        <f t="shared" si="150"/>
        <v>160</v>
      </c>
      <c r="AE87" s="106">
        <f t="shared" si="151"/>
        <v>150</v>
      </c>
      <c r="AF87" s="102">
        <f t="shared" si="124"/>
        <v>600</v>
      </c>
      <c r="AG87" s="102">
        <f t="shared" si="125"/>
        <v>430</v>
      </c>
      <c r="AH87" s="102">
        <f t="shared" si="126"/>
        <v>350</v>
      </c>
      <c r="AI87" s="102">
        <f t="shared" si="127"/>
        <v>270</v>
      </c>
      <c r="AJ87" s="105">
        <f>'ĐẤT PNN'!I87-'ĐẤT NN'!P87</f>
        <v>1100</v>
      </c>
    </row>
    <row r="88" spans="1:36" s="17" customFormat="1" ht="101.45" customHeight="1" x14ac:dyDescent="0.25">
      <c r="A88" s="95">
        <f>'ĐẤT PNN'!A88</f>
        <v>83</v>
      </c>
      <c r="B88" s="95" t="str">
        <f>'ĐẤT PNN'!B88</f>
        <v>VT3*0,8</v>
      </c>
      <c r="C88" s="111" t="str">
        <f t="shared" si="141"/>
        <v>LT5NT1_D3</v>
      </c>
      <c r="D88" s="96" t="s">
        <v>181</v>
      </c>
      <c r="E88" s="96" t="s">
        <v>78</v>
      </c>
      <c r="F88" s="96" t="s">
        <v>182</v>
      </c>
      <c r="G88" s="96" t="s">
        <v>178</v>
      </c>
      <c r="H88" s="95" t="str">
        <f t="shared" si="140"/>
        <v>Xã Bình AnCác đường nhóm IVị trí 1220</v>
      </c>
      <c r="I88" s="95"/>
      <c r="J88" s="95"/>
      <c r="K88" s="149" t="str">
        <f>'ĐẤT PNN'!D88</f>
        <v>Các tuyến đường giao thông không đấu nối trực tiếp và thông ra Đường tỉnh 769 đoạn từ Ranh xã Long Thành - Bình An đến Đường Liên ấp Sa Cá - Bàu Tre có hiện trạng là đường nhựa, bê tông xi măng:
- Có bề rộng ≥5m, cách đường giao thông &gt;1.000m.
- Có bề rộng từ ≥3m đến &lt;5m, cách đường giao thông từ &gt;500m đến ≤1.000m.
- Có bề rộng &lt;3m, cách đường giao thông ≤200m.</v>
      </c>
      <c r="L88" s="149"/>
      <c r="M88" s="149"/>
      <c r="N88" s="100">
        <f t="shared" si="142"/>
        <v>180</v>
      </c>
      <c r="O88" s="100">
        <f t="shared" si="143"/>
        <v>160</v>
      </c>
      <c r="P88" s="100">
        <v>400</v>
      </c>
      <c r="Q88" s="100">
        <v>350</v>
      </c>
      <c r="R88" s="44">
        <f>VLOOKUP(C88,'[1]1. MA DO'!$E$5:$AJ$1933,32,0)</f>
        <v>1.1599999999999999</v>
      </c>
      <c r="S88" s="106">
        <f t="shared" si="144"/>
        <v>220</v>
      </c>
      <c r="T88" s="106">
        <f t="shared" si="145"/>
        <v>200</v>
      </c>
      <c r="U88" s="106">
        <f t="shared" si="146"/>
        <v>180</v>
      </c>
      <c r="V88" s="106">
        <f t="shared" si="147"/>
        <v>150</v>
      </c>
      <c r="W88" s="102">
        <f t="shared" si="120"/>
        <v>730</v>
      </c>
      <c r="X88" s="102">
        <f t="shared" si="121"/>
        <v>500</v>
      </c>
      <c r="Y88" s="102">
        <f t="shared" si="122"/>
        <v>400</v>
      </c>
      <c r="Z88" s="102">
        <f t="shared" si="123"/>
        <v>270</v>
      </c>
      <c r="AA88" s="103">
        <f>'ĐẤT PNN'!U88</f>
        <v>2</v>
      </c>
      <c r="AB88" s="106">
        <f t="shared" si="148"/>
        <v>180</v>
      </c>
      <c r="AC88" s="106">
        <f t="shared" si="149"/>
        <v>170</v>
      </c>
      <c r="AD88" s="106">
        <f t="shared" si="150"/>
        <v>160</v>
      </c>
      <c r="AE88" s="106">
        <f t="shared" si="151"/>
        <v>150</v>
      </c>
      <c r="AF88" s="102">
        <f t="shared" si="124"/>
        <v>600</v>
      </c>
      <c r="AG88" s="102">
        <f t="shared" si="125"/>
        <v>430</v>
      </c>
      <c r="AH88" s="102">
        <f t="shared" si="126"/>
        <v>350</v>
      </c>
      <c r="AI88" s="102">
        <f t="shared" si="127"/>
        <v>270</v>
      </c>
      <c r="AJ88" s="105">
        <f>'ĐẤT PNN'!I88-'ĐẤT NN'!P88</f>
        <v>700</v>
      </c>
    </row>
    <row r="89" spans="1:36" s="17" customFormat="1" ht="78.75" customHeight="1" x14ac:dyDescent="0.25">
      <c r="A89" s="95">
        <f>'ĐẤT PNN'!A89</f>
        <v>84</v>
      </c>
      <c r="B89" s="95" t="str">
        <f>'ĐẤT PNN'!B89</f>
        <v>VT4*0,8</v>
      </c>
      <c r="C89" s="111" t="str">
        <f t="shared" si="141"/>
        <v>LT5NT1_D3</v>
      </c>
      <c r="D89" s="96" t="s">
        <v>183</v>
      </c>
      <c r="E89" s="96" t="s">
        <v>78</v>
      </c>
      <c r="F89" s="96" t="s">
        <v>184</v>
      </c>
      <c r="G89" s="96" t="s">
        <v>178</v>
      </c>
      <c r="H89" s="95" t="str">
        <f t="shared" si="140"/>
        <v>Xã Bình AnCác đường nhóm IVị trí 1220</v>
      </c>
      <c r="I89" s="95"/>
      <c r="J89" s="95"/>
      <c r="K89" s="149" t="str">
        <f>'ĐẤT PNN'!D89</f>
        <v>Các tuyến đường giao thông không đấu nối trực tiếp và thông ra Đường tỉnh 769 đoạn từ Ranh xã Long Thành - Bình An đến Đường Liên ấp Sa Cá - Bàu Tre có hiện trạng là đường nhựa, bê tông xi măng:
- Có bề rộng từ ≥3m đến &lt;5m, cách đường giao thông &gt;1.000m.
- Có bề rộng &lt;3m, cách đường giao thông &gt;200m.</v>
      </c>
      <c r="L89" s="149"/>
      <c r="M89" s="149"/>
      <c r="N89" s="100">
        <f t="shared" si="142"/>
        <v>150</v>
      </c>
      <c r="O89" s="100">
        <f t="shared" si="143"/>
        <v>150</v>
      </c>
      <c r="P89" s="100">
        <v>270</v>
      </c>
      <c r="Q89" s="100">
        <v>270</v>
      </c>
      <c r="R89" s="44">
        <f>VLOOKUP(C89,'[1]1. MA DO'!$E$5:$AJ$1933,32,0)</f>
        <v>1.1599999999999999</v>
      </c>
      <c r="S89" s="106">
        <f t="shared" si="144"/>
        <v>220</v>
      </c>
      <c r="T89" s="106">
        <f t="shared" si="145"/>
        <v>200</v>
      </c>
      <c r="U89" s="106">
        <f t="shared" si="146"/>
        <v>180</v>
      </c>
      <c r="V89" s="106">
        <f t="shared" si="147"/>
        <v>150</v>
      </c>
      <c r="W89" s="102">
        <f t="shared" si="120"/>
        <v>730</v>
      </c>
      <c r="X89" s="102">
        <f t="shared" si="121"/>
        <v>500</v>
      </c>
      <c r="Y89" s="102">
        <f t="shared" si="122"/>
        <v>400</v>
      </c>
      <c r="Z89" s="102">
        <f t="shared" si="123"/>
        <v>270</v>
      </c>
      <c r="AA89" s="103">
        <f>'ĐẤT PNN'!U89</f>
        <v>2</v>
      </c>
      <c r="AB89" s="106">
        <f t="shared" si="148"/>
        <v>180</v>
      </c>
      <c r="AC89" s="106">
        <f t="shared" si="149"/>
        <v>170</v>
      </c>
      <c r="AD89" s="106">
        <f t="shared" si="150"/>
        <v>160</v>
      </c>
      <c r="AE89" s="106">
        <f t="shared" si="151"/>
        <v>150</v>
      </c>
      <c r="AF89" s="102">
        <f t="shared" si="124"/>
        <v>600</v>
      </c>
      <c r="AG89" s="102">
        <f t="shared" si="125"/>
        <v>430</v>
      </c>
      <c r="AH89" s="102">
        <f t="shared" si="126"/>
        <v>350</v>
      </c>
      <c r="AI89" s="102">
        <f t="shared" si="127"/>
        <v>270</v>
      </c>
      <c r="AJ89" s="105">
        <f>'ĐẤT PNN'!I89-'ĐẤT NN'!P89</f>
        <v>510</v>
      </c>
    </row>
    <row r="90" spans="1:36" s="17" customFormat="1" ht="63" x14ac:dyDescent="0.25">
      <c r="A90" s="95">
        <f>'ĐẤT PNN'!A90</f>
        <v>85</v>
      </c>
      <c r="B90" s="95" t="str">
        <f>'ĐẤT PNN'!B90</f>
        <v>LT5NT1_D4</v>
      </c>
      <c r="C90" s="111" t="str">
        <f>$B$90</f>
        <v>LT5NT1_D4</v>
      </c>
      <c r="D90" s="96" t="s">
        <v>176</v>
      </c>
      <c r="E90" s="96" t="s">
        <v>78</v>
      </c>
      <c r="F90" s="96" t="s">
        <v>177</v>
      </c>
      <c r="G90" s="96" t="s">
        <v>178</v>
      </c>
      <c r="H90" s="95" t="str">
        <f t="shared" si="140"/>
        <v>Xã Bình AnCác đường nhóm IVị trí 1220</v>
      </c>
      <c r="I90" s="69" t="s">
        <v>165</v>
      </c>
      <c r="J90" s="69" t="s">
        <v>164</v>
      </c>
      <c r="K90" s="97" t="str">
        <f>'ĐẤT PNN'!D90</f>
        <v>Đường tỉnh 769</v>
      </c>
      <c r="L90" s="97" t="str">
        <f>'ĐẤT PNN'!E90</f>
        <v>Đường Liên ấp Sa Cá - Bàu Tre</v>
      </c>
      <c r="M90" s="97" t="str">
        <f>'ĐẤT PNN'!F90</f>
        <v>Cầu An Viễn</v>
      </c>
      <c r="N90" s="98">
        <f>S90</f>
        <v>220</v>
      </c>
      <c r="O90" s="99">
        <f>AB90</f>
        <v>180</v>
      </c>
      <c r="P90" s="100">
        <v>730</v>
      </c>
      <c r="Q90" s="100">
        <v>600</v>
      </c>
      <c r="R90" s="44">
        <f>VLOOKUP(C90,'[1]1. MA DO'!$E$5:$AJ$1933,32,0)</f>
        <v>1.1599999999999999</v>
      </c>
      <c r="S90" s="101">
        <v>220</v>
      </c>
      <c r="T90" s="101">
        <v>200</v>
      </c>
      <c r="U90" s="101">
        <v>180</v>
      </c>
      <c r="V90" s="101">
        <v>150</v>
      </c>
      <c r="W90" s="102">
        <f t="shared" si="120"/>
        <v>730</v>
      </c>
      <c r="X90" s="102">
        <f t="shared" si="121"/>
        <v>500</v>
      </c>
      <c r="Y90" s="102">
        <f t="shared" si="122"/>
        <v>400</v>
      </c>
      <c r="Z90" s="102">
        <f t="shared" si="123"/>
        <v>270</v>
      </c>
      <c r="AA90" s="103">
        <v>1</v>
      </c>
      <c r="AB90" s="104">
        <v>180</v>
      </c>
      <c r="AC90" s="104">
        <v>170</v>
      </c>
      <c r="AD90" s="104">
        <v>160</v>
      </c>
      <c r="AE90" s="104">
        <v>150</v>
      </c>
      <c r="AF90" s="102">
        <f t="shared" si="124"/>
        <v>600</v>
      </c>
      <c r="AG90" s="102">
        <f t="shared" si="125"/>
        <v>430</v>
      </c>
      <c r="AH90" s="102">
        <f t="shared" si="126"/>
        <v>350</v>
      </c>
      <c r="AI90" s="102">
        <f t="shared" si="127"/>
        <v>270</v>
      </c>
      <c r="AJ90" s="105">
        <f>'ĐẤT PNN'!I90-'ĐẤT NN'!P90</f>
        <v>3070</v>
      </c>
    </row>
    <row r="91" spans="1:36" s="17" customFormat="1" ht="94.5" customHeight="1" x14ac:dyDescent="0.25">
      <c r="A91" s="95">
        <f>'ĐẤT PNN'!A91</f>
        <v>86</v>
      </c>
      <c r="B91" s="95" t="str">
        <f>'ĐẤT PNN'!B91</f>
        <v>VT2</v>
      </c>
      <c r="C91" s="111" t="str">
        <f t="shared" ref="C91:C96" si="152">$B$90</f>
        <v>LT5NT1_D4</v>
      </c>
      <c r="D91" s="96" t="s">
        <v>179</v>
      </c>
      <c r="E91" s="96" t="s">
        <v>78</v>
      </c>
      <c r="F91" s="96" t="s">
        <v>180</v>
      </c>
      <c r="G91" s="96" t="s">
        <v>178</v>
      </c>
      <c r="H91" s="95" t="str">
        <f t="shared" si="140"/>
        <v>Xã Bình AnCác đường nhóm IVị trí 1220</v>
      </c>
      <c r="I91" s="95"/>
      <c r="J91" s="95"/>
      <c r="K91" s="149" t="str">
        <f>'ĐẤT PNN'!D91</f>
        <v>Các tuyến đường giao thông đấu nối trực tiếp ra Đường tỉnh 769 đoạn từ Đường Liên ấp Sa Cá - Bàu Tre đến Cầu An Viễn có hiện trạng là đường nhựa, bê tông xi măng:
- Có bề rộng ≥5m, cách đường giao thông ≤1.000m.
- Có bề rộng từ ≥3m đến &lt;5m, cách đường giao thông ≤500m.</v>
      </c>
      <c r="L91" s="149"/>
      <c r="M91" s="149"/>
      <c r="N91" s="100">
        <f t="shared" ref="N91:N96" si="153">IF(B91="VT2",T91,IF(B91="VT3",U91,IF(B91="VT2*0,8",T91,IF(B91="VT3*0,8",U91,V91))))</f>
        <v>200</v>
      </c>
      <c r="O91" s="100">
        <f t="shared" ref="O91:O96" si="154">IF(B91="VT2",AC91,IF(B91="VT3",AD91,IF(B91="VT2*0,8",AC91,IF(B91="VT3*0,8",AD91,AE91))))</f>
        <v>170</v>
      </c>
      <c r="P91" s="100">
        <v>500</v>
      </c>
      <c r="Q91" s="100">
        <v>430</v>
      </c>
      <c r="R91" s="44">
        <f>VLOOKUP(C91,'[1]1. MA DO'!$E$5:$AJ$1933,32,0)</f>
        <v>1.1599999999999999</v>
      </c>
      <c r="S91" s="106">
        <f t="shared" ref="S91:S96" si="155">S90</f>
        <v>220</v>
      </c>
      <c r="T91" s="106">
        <f t="shared" ref="T91:T96" si="156">T90</f>
        <v>200</v>
      </c>
      <c r="U91" s="106">
        <f t="shared" ref="U91:U96" si="157">U90</f>
        <v>180</v>
      </c>
      <c r="V91" s="106">
        <f t="shared" ref="V91:V96" si="158">V90</f>
        <v>150</v>
      </c>
      <c r="W91" s="102">
        <f t="shared" si="120"/>
        <v>730</v>
      </c>
      <c r="X91" s="102">
        <f t="shared" si="121"/>
        <v>500</v>
      </c>
      <c r="Y91" s="102">
        <f t="shared" si="122"/>
        <v>400</v>
      </c>
      <c r="Z91" s="102">
        <f t="shared" si="123"/>
        <v>270</v>
      </c>
      <c r="AA91" s="103">
        <f>'ĐẤT PNN'!U91</f>
        <v>3</v>
      </c>
      <c r="AB91" s="106">
        <f t="shared" ref="AB91:AB96" si="159">AB90</f>
        <v>180</v>
      </c>
      <c r="AC91" s="106">
        <f t="shared" ref="AC91:AC96" si="160">AC90</f>
        <v>170</v>
      </c>
      <c r="AD91" s="106">
        <f t="shared" ref="AD91:AD96" si="161">AD90</f>
        <v>160</v>
      </c>
      <c r="AE91" s="106">
        <f t="shared" ref="AE91:AE96" si="162">AE90</f>
        <v>150</v>
      </c>
      <c r="AF91" s="102">
        <f t="shared" si="124"/>
        <v>600</v>
      </c>
      <c r="AG91" s="102">
        <f t="shared" si="125"/>
        <v>430</v>
      </c>
      <c r="AH91" s="102">
        <f t="shared" si="126"/>
        <v>350</v>
      </c>
      <c r="AI91" s="102">
        <f t="shared" si="127"/>
        <v>270</v>
      </c>
      <c r="AJ91" s="105">
        <f>'ĐẤT PNN'!I91-'ĐẤT NN'!P91</f>
        <v>1400</v>
      </c>
    </row>
    <row r="92" spans="1:36" s="17" customFormat="1" ht="110.25" customHeight="1" x14ac:dyDescent="0.25">
      <c r="A92" s="95">
        <f>'ĐẤT PNN'!A92</f>
        <v>87</v>
      </c>
      <c r="B92" s="95" t="str">
        <f>'ĐẤT PNN'!B92</f>
        <v>VT3</v>
      </c>
      <c r="C92" s="111" t="str">
        <f t="shared" si="152"/>
        <v>LT5NT1_D4</v>
      </c>
      <c r="D92" s="96" t="s">
        <v>181</v>
      </c>
      <c r="E92" s="96" t="s">
        <v>78</v>
      </c>
      <c r="F92" s="96" t="s">
        <v>182</v>
      </c>
      <c r="G92" s="96" t="s">
        <v>178</v>
      </c>
      <c r="H92" s="95" t="str">
        <f t="shared" si="140"/>
        <v>Xã Bình AnCác đường nhóm IVị trí 1220</v>
      </c>
      <c r="I92" s="95"/>
      <c r="J92" s="95"/>
      <c r="K92" s="149" t="str">
        <f>'ĐẤT PNN'!D92</f>
        <v>Các tuyến đường giao thông đấu nối trực tiếp ra Đường tỉnh 769 đoạn từ Đường Liên ấp Sa Cá - Bàu Tre đến Cầu An Viễn có hiện trạng là đường nhựa, bê tông xi măng:
- Có bề rộng ≥5m, cách đường giao thông &gt;1.000m.
- Có bề rộng từ ≥3m đến &lt;5m, cách đường giao thông từ &gt;500m đến ≤1.000m.
- Có bề rộng &lt;3m, cách đường giao thông ≤200m.</v>
      </c>
      <c r="L92" s="149"/>
      <c r="M92" s="149"/>
      <c r="N92" s="100">
        <f t="shared" si="153"/>
        <v>180</v>
      </c>
      <c r="O92" s="100">
        <f t="shared" si="154"/>
        <v>160</v>
      </c>
      <c r="P92" s="100">
        <v>400</v>
      </c>
      <c r="Q92" s="100">
        <v>350</v>
      </c>
      <c r="R92" s="44">
        <f>VLOOKUP(C92,'[1]1. MA DO'!$E$5:$AJ$1933,32,0)</f>
        <v>1.1599999999999999</v>
      </c>
      <c r="S92" s="106">
        <f t="shared" si="155"/>
        <v>220</v>
      </c>
      <c r="T92" s="106">
        <f t="shared" si="156"/>
        <v>200</v>
      </c>
      <c r="U92" s="106">
        <f t="shared" si="157"/>
        <v>180</v>
      </c>
      <c r="V92" s="106">
        <f t="shared" si="158"/>
        <v>150</v>
      </c>
      <c r="W92" s="102">
        <f t="shared" si="120"/>
        <v>730</v>
      </c>
      <c r="X92" s="102">
        <f t="shared" si="121"/>
        <v>500</v>
      </c>
      <c r="Y92" s="102">
        <f t="shared" si="122"/>
        <v>400</v>
      </c>
      <c r="Z92" s="102">
        <f t="shared" si="123"/>
        <v>270</v>
      </c>
      <c r="AA92" s="103">
        <f>'ĐẤT PNN'!U92</f>
        <v>3</v>
      </c>
      <c r="AB92" s="106">
        <f t="shared" si="159"/>
        <v>180</v>
      </c>
      <c r="AC92" s="106">
        <f t="shared" si="160"/>
        <v>170</v>
      </c>
      <c r="AD92" s="106">
        <f t="shared" si="161"/>
        <v>160</v>
      </c>
      <c r="AE92" s="106">
        <f t="shared" si="162"/>
        <v>150</v>
      </c>
      <c r="AF92" s="102">
        <f t="shared" si="124"/>
        <v>600</v>
      </c>
      <c r="AG92" s="102">
        <f t="shared" si="125"/>
        <v>430</v>
      </c>
      <c r="AH92" s="102">
        <f t="shared" si="126"/>
        <v>350</v>
      </c>
      <c r="AI92" s="102">
        <f t="shared" si="127"/>
        <v>270</v>
      </c>
      <c r="AJ92" s="105">
        <f>'ĐẤT PNN'!I92-'ĐẤT NN'!P92</f>
        <v>800</v>
      </c>
    </row>
    <row r="93" spans="1:36" s="17" customFormat="1" ht="63" customHeight="1" x14ac:dyDescent="0.25">
      <c r="A93" s="95">
        <f>'ĐẤT PNN'!A93</f>
        <v>88</v>
      </c>
      <c r="B93" s="95" t="str">
        <f>'ĐẤT PNN'!B93</f>
        <v>VT4</v>
      </c>
      <c r="C93" s="111" t="str">
        <f t="shared" si="152"/>
        <v>LT5NT1_D4</v>
      </c>
      <c r="D93" s="96" t="s">
        <v>183</v>
      </c>
      <c r="E93" s="96" t="s">
        <v>78</v>
      </c>
      <c r="F93" s="96" t="s">
        <v>184</v>
      </c>
      <c r="G93" s="96" t="s">
        <v>178</v>
      </c>
      <c r="H93" s="95" t="str">
        <f t="shared" si="140"/>
        <v>Xã Bình AnCác đường nhóm IVị trí 1220</v>
      </c>
      <c r="I93" s="95"/>
      <c r="J93" s="95"/>
      <c r="K93" s="149" t="str">
        <f>'ĐẤT PNN'!D93</f>
        <v>Các tuyến đường giao thông đấu nối trực tiếp ra Đường tỉnh 769 đoạn từ Đường Liên ấp Sa Cá - Bàu Tre đến Cầu An Viễn có hiện trạng là đường nhựa, bê tông xi măng:
- Có bề rộng từ ≥3m đến &lt;5m, cách đường giao thông &gt;1.000m.
- Có bề rộng &lt;3m, cách đường giao thông &gt;200m.</v>
      </c>
      <c r="L93" s="149"/>
      <c r="M93" s="149"/>
      <c r="N93" s="100">
        <f t="shared" si="153"/>
        <v>150</v>
      </c>
      <c r="O93" s="100">
        <f t="shared" si="154"/>
        <v>150</v>
      </c>
      <c r="P93" s="100">
        <v>270</v>
      </c>
      <c r="Q93" s="100">
        <v>270</v>
      </c>
      <c r="R93" s="44">
        <f>VLOOKUP(C93,'[1]1. MA DO'!$E$5:$AJ$1933,32,0)</f>
        <v>1.1599999999999999</v>
      </c>
      <c r="S93" s="106">
        <f t="shared" si="155"/>
        <v>220</v>
      </c>
      <c r="T93" s="106">
        <f t="shared" si="156"/>
        <v>200</v>
      </c>
      <c r="U93" s="106">
        <f t="shared" si="157"/>
        <v>180</v>
      </c>
      <c r="V93" s="106">
        <f t="shared" si="158"/>
        <v>150</v>
      </c>
      <c r="W93" s="102">
        <f t="shared" si="120"/>
        <v>730</v>
      </c>
      <c r="X93" s="102">
        <f t="shared" si="121"/>
        <v>500</v>
      </c>
      <c r="Y93" s="102">
        <f t="shared" si="122"/>
        <v>400</v>
      </c>
      <c r="Z93" s="102">
        <f t="shared" si="123"/>
        <v>270</v>
      </c>
      <c r="AA93" s="103">
        <f>'ĐẤT PNN'!U93</f>
        <v>3</v>
      </c>
      <c r="AB93" s="106">
        <f t="shared" si="159"/>
        <v>180</v>
      </c>
      <c r="AC93" s="106">
        <f t="shared" si="160"/>
        <v>170</v>
      </c>
      <c r="AD93" s="106">
        <f t="shared" si="161"/>
        <v>160</v>
      </c>
      <c r="AE93" s="106">
        <f t="shared" si="162"/>
        <v>150</v>
      </c>
      <c r="AF93" s="102">
        <f t="shared" si="124"/>
        <v>600</v>
      </c>
      <c r="AG93" s="102">
        <f t="shared" si="125"/>
        <v>430</v>
      </c>
      <c r="AH93" s="102">
        <f t="shared" si="126"/>
        <v>350</v>
      </c>
      <c r="AI93" s="102">
        <f t="shared" si="127"/>
        <v>270</v>
      </c>
      <c r="AJ93" s="105">
        <f>'ĐẤT PNN'!I93-'ĐẤT NN'!P93</f>
        <v>570</v>
      </c>
    </row>
    <row r="94" spans="1:36" s="17" customFormat="1" ht="94.5" customHeight="1" x14ac:dyDescent="0.25">
      <c r="A94" s="95">
        <f>'ĐẤT PNN'!A94</f>
        <v>89</v>
      </c>
      <c r="B94" s="95" t="str">
        <f>'ĐẤT PNN'!B94</f>
        <v>VT2*0,8</v>
      </c>
      <c r="C94" s="111" t="str">
        <f t="shared" si="152"/>
        <v>LT5NT1_D4</v>
      </c>
      <c r="D94" s="96" t="s">
        <v>179</v>
      </c>
      <c r="E94" s="96" t="s">
        <v>78</v>
      </c>
      <c r="F94" s="96" t="s">
        <v>180</v>
      </c>
      <c r="G94" s="96" t="s">
        <v>178</v>
      </c>
      <c r="H94" s="95" t="str">
        <f t="shared" si="140"/>
        <v>Xã Bình AnCác đường nhóm IVị trí 1220</v>
      </c>
      <c r="I94" s="95"/>
      <c r="J94" s="95"/>
      <c r="K94" s="149" t="str">
        <f>'ĐẤT PNN'!D94</f>
        <v>Các tuyến đường giao thông không đấu nối trực tiếp và thông ra Đường tỉnh 769 đoạn từ Đường Liên ấp Sa Cá - Bàu Tre đến Cầu An Viễn có hiện trạng là đường nhựa, bê tông xi măng:
- Có bề rộng ≥5m, cách đường giao thông ≤1.000m.
- Có bề rộng từ ≥3m đến &lt;5m, cách đường giao thông ≤500m.</v>
      </c>
      <c r="L94" s="149"/>
      <c r="M94" s="149"/>
      <c r="N94" s="100">
        <f t="shared" si="153"/>
        <v>200</v>
      </c>
      <c r="O94" s="100">
        <f t="shared" si="154"/>
        <v>170</v>
      </c>
      <c r="P94" s="100">
        <v>500</v>
      </c>
      <c r="Q94" s="100">
        <v>430</v>
      </c>
      <c r="R94" s="44">
        <f>VLOOKUP(C94,'[1]1. MA DO'!$E$5:$AJ$1933,32,0)</f>
        <v>1.1599999999999999</v>
      </c>
      <c r="S94" s="106">
        <f t="shared" si="155"/>
        <v>220</v>
      </c>
      <c r="T94" s="106">
        <f t="shared" si="156"/>
        <v>200</v>
      </c>
      <c r="U94" s="106">
        <f t="shared" si="157"/>
        <v>180</v>
      </c>
      <c r="V94" s="106">
        <f t="shared" si="158"/>
        <v>150</v>
      </c>
      <c r="W94" s="102">
        <f t="shared" si="120"/>
        <v>730</v>
      </c>
      <c r="X94" s="102">
        <f t="shared" si="121"/>
        <v>500</v>
      </c>
      <c r="Y94" s="102">
        <f t="shared" si="122"/>
        <v>400</v>
      </c>
      <c r="Z94" s="102">
        <f t="shared" si="123"/>
        <v>270</v>
      </c>
      <c r="AA94" s="103">
        <f>'ĐẤT PNN'!U94</f>
        <v>3</v>
      </c>
      <c r="AB94" s="106">
        <f t="shared" si="159"/>
        <v>180</v>
      </c>
      <c r="AC94" s="106">
        <f t="shared" si="160"/>
        <v>170</v>
      </c>
      <c r="AD94" s="106">
        <f t="shared" si="161"/>
        <v>160</v>
      </c>
      <c r="AE94" s="106">
        <f t="shared" si="162"/>
        <v>150</v>
      </c>
      <c r="AF94" s="102">
        <f t="shared" si="124"/>
        <v>600</v>
      </c>
      <c r="AG94" s="102">
        <f t="shared" si="125"/>
        <v>430</v>
      </c>
      <c r="AH94" s="102">
        <f t="shared" si="126"/>
        <v>350</v>
      </c>
      <c r="AI94" s="102">
        <f t="shared" si="127"/>
        <v>270</v>
      </c>
      <c r="AJ94" s="105">
        <f>'ĐẤT PNN'!I94-'ĐẤT NN'!P94</f>
        <v>1200</v>
      </c>
    </row>
    <row r="95" spans="1:36" s="17" customFormat="1" ht="94.5" customHeight="1" x14ac:dyDescent="0.25">
      <c r="A95" s="95">
        <f>'ĐẤT PNN'!A95</f>
        <v>90</v>
      </c>
      <c r="B95" s="95" t="str">
        <f>'ĐẤT PNN'!B95</f>
        <v>VT3*0,8</v>
      </c>
      <c r="C95" s="111" t="str">
        <f t="shared" si="152"/>
        <v>LT5NT1_D4</v>
      </c>
      <c r="D95" s="96" t="s">
        <v>181</v>
      </c>
      <c r="E95" s="96" t="s">
        <v>78</v>
      </c>
      <c r="F95" s="96" t="s">
        <v>182</v>
      </c>
      <c r="G95" s="96" t="s">
        <v>178</v>
      </c>
      <c r="H95" s="95" t="str">
        <f t="shared" si="140"/>
        <v>Xã Bình AnCác đường nhóm IVị trí 1220</v>
      </c>
      <c r="I95" s="95"/>
      <c r="J95" s="95"/>
      <c r="K95" s="149" t="str">
        <f>'ĐẤT PNN'!D95</f>
        <v>Các tuyến đường giao thông không đấu nối trực tiếp và thông ra Đường tỉnh 769 đoạn từ Đường Liên ấp Sa Cá - Bàu Tre đến Cầu An Viễn có hiện trạng là đường nhựa, bê tông xi măng:
- Có bề rộng ≥5m, cách đường giao thông &gt;1.000m.
- Có bề rộng từ ≥3m đến &lt;5m, cách đường giao thông từ &gt;500m đến ≤1.000m.
- Có bề rộng &lt;3m, cách đường giao thông ≤200m.</v>
      </c>
      <c r="L95" s="149"/>
      <c r="M95" s="149"/>
      <c r="N95" s="100">
        <f t="shared" si="153"/>
        <v>180</v>
      </c>
      <c r="O95" s="100">
        <f t="shared" si="154"/>
        <v>160</v>
      </c>
      <c r="P95" s="100">
        <v>400</v>
      </c>
      <c r="Q95" s="100">
        <v>350</v>
      </c>
      <c r="R95" s="44">
        <f>VLOOKUP(C95,'[1]1. MA DO'!$E$5:$AJ$1933,32,0)</f>
        <v>1.1599999999999999</v>
      </c>
      <c r="S95" s="106">
        <f t="shared" si="155"/>
        <v>220</v>
      </c>
      <c r="T95" s="106">
        <f t="shared" si="156"/>
        <v>200</v>
      </c>
      <c r="U95" s="106">
        <f t="shared" si="157"/>
        <v>180</v>
      </c>
      <c r="V95" s="106">
        <f t="shared" si="158"/>
        <v>150</v>
      </c>
      <c r="W95" s="102">
        <f t="shared" si="120"/>
        <v>730</v>
      </c>
      <c r="X95" s="102">
        <f t="shared" si="121"/>
        <v>500</v>
      </c>
      <c r="Y95" s="102">
        <f t="shared" si="122"/>
        <v>400</v>
      </c>
      <c r="Z95" s="102">
        <f t="shared" si="123"/>
        <v>270</v>
      </c>
      <c r="AA95" s="103">
        <f>'ĐẤT PNN'!U95</f>
        <v>3</v>
      </c>
      <c r="AB95" s="106">
        <f t="shared" si="159"/>
        <v>180</v>
      </c>
      <c r="AC95" s="106">
        <f t="shared" si="160"/>
        <v>170</v>
      </c>
      <c r="AD95" s="106">
        <f t="shared" si="161"/>
        <v>160</v>
      </c>
      <c r="AE95" s="106">
        <f t="shared" si="162"/>
        <v>150</v>
      </c>
      <c r="AF95" s="102">
        <f t="shared" si="124"/>
        <v>600</v>
      </c>
      <c r="AG95" s="102">
        <f t="shared" si="125"/>
        <v>430</v>
      </c>
      <c r="AH95" s="102">
        <f t="shared" si="126"/>
        <v>350</v>
      </c>
      <c r="AI95" s="102">
        <f t="shared" si="127"/>
        <v>270</v>
      </c>
      <c r="AJ95" s="105">
        <f>'ĐẤT PNN'!I95-'ĐẤT NN'!P95</f>
        <v>700</v>
      </c>
    </row>
    <row r="96" spans="1:36" s="17" customFormat="1" ht="63" customHeight="1" x14ac:dyDescent="0.25">
      <c r="A96" s="95">
        <f>'ĐẤT PNN'!A96</f>
        <v>91</v>
      </c>
      <c r="B96" s="95" t="str">
        <f>'ĐẤT PNN'!B96</f>
        <v>VT4*0,8</v>
      </c>
      <c r="C96" s="111" t="str">
        <f t="shared" si="152"/>
        <v>LT5NT1_D4</v>
      </c>
      <c r="D96" s="96" t="s">
        <v>183</v>
      </c>
      <c r="E96" s="96" t="s">
        <v>78</v>
      </c>
      <c r="F96" s="96" t="s">
        <v>184</v>
      </c>
      <c r="G96" s="96" t="s">
        <v>178</v>
      </c>
      <c r="H96" s="95" t="str">
        <f t="shared" si="140"/>
        <v>Xã Bình AnCác đường nhóm IVị trí 1220</v>
      </c>
      <c r="I96" s="95"/>
      <c r="J96" s="95"/>
      <c r="K96" s="149" t="str">
        <f>'ĐẤT PNN'!D96</f>
        <v>Các tuyến đường giao thông không đấu nối trực tiếp và thông ra Đường tỉnh 769 đoạn từ Đường Liên ấp Sa Cá - Bàu Tre đến Cầu An Viễn có hiện trạng là đường nhựa, bê tông xi măng:
- Có bề rộng từ ≥3m đến &lt;5m, cách đường giao thông &gt;1.000m.
- Có bề rộng &lt;3m, cách đường giao thông &gt;200m.</v>
      </c>
      <c r="L96" s="149"/>
      <c r="M96" s="149"/>
      <c r="N96" s="100">
        <f t="shared" si="153"/>
        <v>150</v>
      </c>
      <c r="O96" s="100">
        <f t="shared" si="154"/>
        <v>150</v>
      </c>
      <c r="P96" s="100">
        <v>270</v>
      </c>
      <c r="Q96" s="100">
        <v>270</v>
      </c>
      <c r="R96" s="44">
        <f>VLOOKUP(C96,'[1]1. MA DO'!$E$5:$AJ$1933,32,0)</f>
        <v>1.1599999999999999</v>
      </c>
      <c r="S96" s="106">
        <f t="shared" si="155"/>
        <v>220</v>
      </c>
      <c r="T96" s="106">
        <f t="shared" si="156"/>
        <v>200</v>
      </c>
      <c r="U96" s="106">
        <f t="shared" si="157"/>
        <v>180</v>
      </c>
      <c r="V96" s="106">
        <f t="shared" si="158"/>
        <v>150</v>
      </c>
      <c r="W96" s="102">
        <f t="shared" si="120"/>
        <v>730</v>
      </c>
      <c r="X96" s="102">
        <f t="shared" si="121"/>
        <v>500</v>
      </c>
      <c r="Y96" s="102">
        <f t="shared" si="122"/>
        <v>400</v>
      </c>
      <c r="Z96" s="102">
        <f t="shared" si="123"/>
        <v>270</v>
      </c>
      <c r="AA96" s="103">
        <f>'ĐẤT PNN'!U96</f>
        <v>3</v>
      </c>
      <c r="AB96" s="106">
        <f t="shared" si="159"/>
        <v>180</v>
      </c>
      <c r="AC96" s="106">
        <f t="shared" si="160"/>
        <v>170</v>
      </c>
      <c r="AD96" s="106">
        <f t="shared" si="161"/>
        <v>160</v>
      </c>
      <c r="AE96" s="106">
        <f t="shared" si="162"/>
        <v>150</v>
      </c>
      <c r="AF96" s="102">
        <f t="shared" si="124"/>
        <v>600</v>
      </c>
      <c r="AG96" s="102">
        <f t="shared" si="125"/>
        <v>430</v>
      </c>
      <c r="AH96" s="102">
        <f t="shared" si="126"/>
        <v>350</v>
      </c>
      <c r="AI96" s="102">
        <f t="shared" si="127"/>
        <v>270</v>
      </c>
      <c r="AJ96" s="105">
        <f>'ĐẤT PNN'!I96-'ĐẤT NN'!P96</f>
        <v>510</v>
      </c>
    </row>
    <row r="97" spans="1:36" s="17" customFormat="1" ht="63" x14ac:dyDescent="0.25">
      <c r="A97" s="95">
        <f>'ĐẤT PNN'!A97</f>
        <v>92</v>
      </c>
      <c r="B97" s="95" t="str">
        <f>'ĐẤT PNN'!B97</f>
        <v>LT5NT1_D5</v>
      </c>
      <c r="C97" s="111" t="str">
        <f>$B$97</f>
        <v>LT5NT1_D5</v>
      </c>
      <c r="D97" s="96" t="s">
        <v>176</v>
      </c>
      <c r="E97" s="96" t="s">
        <v>78</v>
      </c>
      <c r="F97" s="96" t="s">
        <v>177</v>
      </c>
      <c r="G97" s="96" t="s">
        <v>178</v>
      </c>
      <c r="H97" s="95" t="str">
        <f t="shared" si="140"/>
        <v>Xã Bình AnCác đường nhóm IVị trí 1220</v>
      </c>
      <c r="I97" s="69" t="s">
        <v>165</v>
      </c>
      <c r="J97" s="69" t="s">
        <v>164</v>
      </c>
      <c r="K97" s="97" t="str">
        <f>'ĐẤT PNN'!D97</f>
        <v>Đường tỉnh 769</v>
      </c>
      <c r="L97" s="97" t="str">
        <f>'ĐẤT PNN'!E97</f>
        <v>Cầu An Viễn</v>
      </c>
      <c r="M97" s="97" t="str">
        <f>'ĐẤT PNN'!F97</f>
        <v>Giáp nông trường cao su An Viễng</v>
      </c>
      <c r="N97" s="98">
        <f>S97</f>
        <v>220</v>
      </c>
      <c r="O97" s="99">
        <f>AB97</f>
        <v>180</v>
      </c>
      <c r="P97" s="100">
        <v>730</v>
      </c>
      <c r="Q97" s="100">
        <v>600</v>
      </c>
      <c r="R97" s="44">
        <f>VLOOKUP(C97,'[1]1. MA DO'!$E$5:$AJ$1933,32,0)</f>
        <v>1.1599999999999999</v>
      </c>
      <c r="S97" s="101">
        <v>220</v>
      </c>
      <c r="T97" s="101">
        <v>200</v>
      </c>
      <c r="U97" s="101">
        <v>180</v>
      </c>
      <c r="V97" s="101">
        <v>150</v>
      </c>
      <c r="W97" s="102">
        <f t="shared" si="120"/>
        <v>730</v>
      </c>
      <c r="X97" s="102">
        <f t="shared" si="121"/>
        <v>500</v>
      </c>
      <c r="Y97" s="102">
        <f t="shared" si="122"/>
        <v>400</v>
      </c>
      <c r="Z97" s="102">
        <f t="shared" si="123"/>
        <v>270</v>
      </c>
      <c r="AA97" s="103">
        <v>1</v>
      </c>
      <c r="AB97" s="104">
        <v>180</v>
      </c>
      <c r="AC97" s="104">
        <v>170</v>
      </c>
      <c r="AD97" s="104">
        <v>160</v>
      </c>
      <c r="AE97" s="104">
        <v>150</v>
      </c>
      <c r="AF97" s="102">
        <f t="shared" si="124"/>
        <v>600</v>
      </c>
      <c r="AG97" s="102">
        <f t="shared" si="125"/>
        <v>430</v>
      </c>
      <c r="AH97" s="102">
        <f t="shared" si="126"/>
        <v>350</v>
      </c>
      <c r="AI97" s="102">
        <f t="shared" si="127"/>
        <v>270</v>
      </c>
      <c r="AJ97" s="105">
        <f>'ĐẤT PNN'!I97-'ĐẤT NN'!P97</f>
        <v>2370</v>
      </c>
    </row>
    <row r="98" spans="1:36" s="17" customFormat="1" ht="94.5" customHeight="1" x14ac:dyDescent="0.25">
      <c r="A98" s="95">
        <f>'ĐẤT PNN'!A98</f>
        <v>93</v>
      </c>
      <c r="B98" s="95" t="str">
        <f>'ĐẤT PNN'!B98</f>
        <v>VT2</v>
      </c>
      <c r="C98" s="111" t="str">
        <f t="shared" ref="C98:C103" si="163">$B$97</f>
        <v>LT5NT1_D5</v>
      </c>
      <c r="D98" s="96" t="s">
        <v>179</v>
      </c>
      <c r="E98" s="96" t="s">
        <v>78</v>
      </c>
      <c r="F98" s="96" t="s">
        <v>180</v>
      </c>
      <c r="G98" s="96" t="s">
        <v>178</v>
      </c>
      <c r="H98" s="95" t="str">
        <f t="shared" si="140"/>
        <v>Xã Bình AnCác đường nhóm IVị trí 1220</v>
      </c>
      <c r="I98" s="95"/>
      <c r="J98" s="95"/>
      <c r="K98" s="149" t="str">
        <f>'ĐẤT PNN'!D98</f>
        <v>Các tuyến đường giao thông đấu nối trực tiếp ra Đường tỉnh 769 đoạn từ Cầu An Viễn đến Giáp nông trường cao su An Viễng có hiện trạng là đường nhựa, bê tông xi măng:
- Có bề rộng ≥5m, cách đường giao thông ≤1.000m.
- Có bề rộng từ ≥3m đến &lt;5m, cách đường giao thông ≤500m.</v>
      </c>
      <c r="L98" s="149"/>
      <c r="M98" s="149"/>
      <c r="N98" s="100">
        <f t="shared" ref="N98:N103" si="164">IF(B98="VT2",T98,IF(B98="VT3",U98,IF(B98="VT2*0,8",T98,IF(B98="VT3*0,8",U98,V98))))</f>
        <v>200</v>
      </c>
      <c r="O98" s="100">
        <f t="shared" ref="O98:O103" si="165">IF(B98="VT2",AC98,IF(B98="VT3",AD98,IF(B98="VT2*0,8",AC98,IF(B98="VT3*0,8",AD98,AE98))))</f>
        <v>170</v>
      </c>
      <c r="P98" s="100">
        <v>500</v>
      </c>
      <c r="Q98" s="100">
        <v>430</v>
      </c>
      <c r="R98" s="44">
        <f>VLOOKUP(C98,'[1]1. MA DO'!$E$5:$AJ$1933,32,0)</f>
        <v>1.1599999999999999</v>
      </c>
      <c r="S98" s="106">
        <f t="shared" ref="S98:S103" si="166">S97</f>
        <v>220</v>
      </c>
      <c r="T98" s="106">
        <f t="shared" ref="T98:T103" si="167">T97</f>
        <v>200</v>
      </c>
      <c r="U98" s="106">
        <f t="shared" ref="U98:U103" si="168">U97</f>
        <v>180</v>
      </c>
      <c r="V98" s="106">
        <f t="shared" ref="V98:V103" si="169">V97</f>
        <v>150</v>
      </c>
      <c r="W98" s="102">
        <f t="shared" si="120"/>
        <v>730</v>
      </c>
      <c r="X98" s="102">
        <f t="shared" si="121"/>
        <v>500</v>
      </c>
      <c r="Y98" s="102">
        <f t="shared" si="122"/>
        <v>400</v>
      </c>
      <c r="Z98" s="102">
        <f t="shared" si="123"/>
        <v>270</v>
      </c>
      <c r="AA98" s="103">
        <f>'ĐẤT PNN'!U98</f>
        <v>3</v>
      </c>
      <c r="AB98" s="106">
        <f t="shared" ref="AB98:AB103" si="170">AB97</f>
        <v>180</v>
      </c>
      <c r="AC98" s="106">
        <f t="shared" ref="AC98:AC103" si="171">AC97</f>
        <v>170</v>
      </c>
      <c r="AD98" s="106">
        <f t="shared" ref="AD98:AD103" si="172">AD97</f>
        <v>160</v>
      </c>
      <c r="AE98" s="106">
        <f t="shared" ref="AE98:AE103" si="173">AE97</f>
        <v>150</v>
      </c>
      <c r="AF98" s="102">
        <f t="shared" si="124"/>
        <v>600</v>
      </c>
      <c r="AG98" s="102">
        <f t="shared" si="125"/>
        <v>430</v>
      </c>
      <c r="AH98" s="102">
        <f t="shared" si="126"/>
        <v>350</v>
      </c>
      <c r="AI98" s="102">
        <f t="shared" si="127"/>
        <v>270</v>
      </c>
      <c r="AJ98" s="105">
        <f>'ĐẤT PNN'!I98-'ĐẤT NN'!P98</f>
        <v>900</v>
      </c>
    </row>
    <row r="99" spans="1:36" s="17" customFormat="1" ht="110.25" customHeight="1" x14ac:dyDescent="0.25">
      <c r="A99" s="95">
        <f>'ĐẤT PNN'!A99</f>
        <v>94</v>
      </c>
      <c r="B99" s="95" t="str">
        <f>'ĐẤT PNN'!B99</f>
        <v>VT3</v>
      </c>
      <c r="C99" s="111" t="str">
        <f t="shared" si="163"/>
        <v>LT5NT1_D5</v>
      </c>
      <c r="D99" s="96" t="s">
        <v>181</v>
      </c>
      <c r="E99" s="96" t="s">
        <v>78</v>
      </c>
      <c r="F99" s="96" t="s">
        <v>182</v>
      </c>
      <c r="G99" s="96" t="s">
        <v>178</v>
      </c>
      <c r="H99" s="95" t="str">
        <f t="shared" si="140"/>
        <v>Xã Bình AnCác đường nhóm IVị trí 1220</v>
      </c>
      <c r="I99" s="95"/>
      <c r="J99" s="95"/>
      <c r="K99" s="149" t="str">
        <f>'ĐẤT PNN'!D99</f>
        <v>Các tuyến đường giao thông đấu nối trực tiếp ra Đường tỉnh 769 đoạn từ Cầu An Viễn đến Giáp nông trường cao su An Viễng có hiện trạng là đường nhựa, bê tông xi măng:
- Có bề rộng ≥5m, cách đường giao thông &gt;1.000m.
- Có bề rộng từ ≥3m đến &lt;5m, cách đường giao thông từ &gt;500m đến ≤1.000m.
- Có bề rộng &lt;3m, cách đường giao thông ≤200m.</v>
      </c>
      <c r="L99" s="149"/>
      <c r="M99" s="149"/>
      <c r="N99" s="100">
        <f t="shared" si="164"/>
        <v>180</v>
      </c>
      <c r="O99" s="100">
        <f t="shared" si="165"/>
        <v>160</v>
      </c>
      <c r="P99" s="100">
        <v>400</v>
      </c>
      <c r="Q99" s="100">
        <v>350</v>
      </c>
      <c r="R99" s="44">
        <f>VLOOKUP(C99,'[1]1. MA DO'!$E$5:$AJ$1933,32,0)</f>
        <v>1.1599999999999999</v>
      </c>
      <c r="S99" s="106">
        <f t="shared" si="166"/>
        <v>220</v>
      </c>
      <c r="T99" s="106">
        <f t="shared" si="167"/>
        <v>200</v>
      </c>
      <c r="U99" s="106">
        <f t="shared" si="168"/>
        <v>180</v>
      </c>
      <c r="V99" s="106">
        <f t="shared" si="169"/>
        <v>150</v>
      </c>
      <c r="W99" s="102">
        <f t="shared" si="120"/>
        <v>730</v>
      </c>
      <c r="X99" s="102">
        <f t="shared" si="121"/>
        <v>500</v>
      </c>
      <c r="Y99" s="102">
        <f t="shared" si="122"/>
        <v>400</v>
      </c>
      <c r="Z99" s="102">
        <f t="shared" si="123"/>
        <v>270</v>
      </c>
      <c r="AA99" s="103">
        <f>'ĐẤT PNN'!U99</f>
        <v>3</v>
      </c>
      <c r="AB99" s="106">
        <f t="shared" si="170"/>
        <v>180</v>
      </c>
      <c r="AC99" s="106">
        <f t="shared" si="171"/>
        <v>170</v>
      </c>
      <c r="AD99" s="106">
        <f t="shared" si="172"/>
        <v>160</v>
      </c>
      <c r="AE99" s="106">
        <f t="shared" si="173"/>
        <v>150</v>
      </c>
      <c r="AF99" s="102">
        <f t="shared" si="124"/>
        <v>600</v>
      </c>
      <c r="AG99" s="102">
        <f t="shared" si="125"/>
        <v>430</v>
      </c>
      <c r="AH99" s="102">
        <f t="shared" si="126"/>
        <v>350</v>
      </c>
      <c r="AI99" s="102">
        <f t="shared" si="127"/>
        <v>270</v>
      </c>
      <c r="AJ99" s="105">
        <f>'ĐẤT PNN'!I99-'ĐẤT NN'!P99</f>
        <v>800</v>
      </c>
    </row>
    <row r="100" spans="1:36" s="17" customFormat="1" ht="63" customHeight="1" x14ac:dyDescent="0.25">
      <c r="A100" s="95">
        <f>'ĐẤT PNN'!A100</f>
        <v>95</v>
      </c>
      <c r="B100" s="95" t="str">
        <f>'ĐẤT PNN'!B100</f>
        <v>VT4</v>
      </c>
      <c r="C100" s="111" t="str">
        <f t="shared" si="163"/>
        <v>LT5NT1_D5</v>
      </c>
      <c r="D100" s="96" t="s">
        <v>183</v>
      </c>
      <c r="E100" s="96" t="s">
        <v>78</v>
      </c>
      <c r="F100" s="96" t="s">
        <v>184</v>
      </c>
      <c r="G100" s="96" t="s">
        <v>178</v>
      </c>
      <c r="H100" s="95" t="str">
        <f t="shared" si="140"/>
        <v>Xã Bình AnCác đường nhóm IVị trí 1220</v>
      </c>
      <c r="I100" s="95"/>
      <c r="J100" s="95"/>
      <c r="K100" s="149" t="str">
        <f>'ĐẤT PNN'!D100</f>
        <v>Các tuyến đường giao thông đấu nối trực tiếp ra Đường tỉnh 769 đoạn từ Cầu An Viễn đến Giáp nông trường cao su An Viễng có hiện trạng là đường nhựa, bê tông xi măng:
- Có bề rộng từ ≥3m đến &lt;5m, cách đường giao thông &gt;1.000m.
- Có bề rộng &lt;3m, cách đường giao thông &gt;200m.</v>
      </c>
      <c r="L100" s="149"/>
      <c r="M100" s="149"/>
      <c r="N100" s="100">
        <f t="shared" si="164"/>
        <v>150</v>
      </c>
      <c r="O100" s="100">
        <f t="shared" si="165"/>
        <v>150</v>
      </c>
      <c r="P100" s="100">
        <v>270</v>
      </c>
      <c r="Q100" s="100">
        <v>270</v>
      </c>
      <c r="R100" s="44">
        <f>VLOOKUP(C100,'[1]1. MA DO'!$E$5:$AJ$1933,32,0)</f>
        <v>1.1599999999999999</v>
      </c>
      <c r="S100" s="106">
        <f t="shared" si="166"/>
        <v>220</v>
      </c>
      <c r="T100" s="106">
        <f t="shared" si="167"/>
        <v>200</v>
      </c>
      <c r="U100" s="106">
        <f t="shared" si="168"/>
        <v>180</v>
      </c>
      <c r="V100" s="106">
        <f t="shared" si="169"/>
        <v>150</v>
      </c>
      <c r="W100" s="102">
        <f t="shared" si="120"/>
        <v>730</v>
      </c>
      <c r="X100" s="102">
        <f t="shared" si="121"/>
        <v>500</v>
      </c>
      <c r="Y100" s="102">
        <f t="shared" si="122"/>
        <v>400</v>
      </c>
      <c r="Z100" s="102">
        <f t="shared" si="123"/>
        <v>270</v>
      </c>
      <c r="AA100" s="103">
        <f>'ĐẤT PNN'!U100</f>
        <v>3</v>
      </c>
      <c r="AB100" s="106">
        <f t="shared" si="170"/>
        <v>180</v>
      </c>
      <c r="AC100" s="106">
        <f t="shared" si="171"/>
        <v>170</v>
      </c>
      <c r="AD100" s="106">
        <f t="shared" si="172"/>
        <v>160</v>
      </c>
      <c r="AE100" s="106">
        <f t="shared" si="173"/>
        <v>150</v>
      </c>
      <c r="AF100" s="102">
        <f t="shared" si="124"/>
        <v>600</v>
      </c>
      <c r="AG100" s="102">
        <f t="shared" si="125"/>
        <v>430</v>
      </c>
      <c r="AH100" s="102">
        <f t="shared" si="126"/>
        <v>350</v>
      </c>
      <c r="AI100" s="102">
        <f t="shared" si="127"/>
        <v>270</v>
      </c>
      <c r="AJ100" s="105">
        <f>'ĐẤT PNN'!I100-'ĐẤT NN'!P100</f>
        <v>570</v>
      </c>
    </row>
    <row r="101" spans="1:36" s="17" customFormat="1" ht="94.5" customHeight="1" x14ac:dyDescent="0.25">
      <c r="A101" s="95">
        <f>'ĐẤT PNN'!A101</f>
        <v>96</v>
      </c>
      <c r="B101" s="95" t="str">
        <f>'ĐẤT PNN'!B101</f>
        <v>VT2*0,8</v>
      </c>
      <c r="C101" s="111" t="str">
        <f t="shared" si="163"/>
        <v>LT5NT1_D5</v>
      </c>
      <c r="D101" s="96" t="s">
        <v>179</v>
      </c>
      <c r="E101" s="96" t="s">
        <v>78</v>
      </c>
      <c r="F101" s="96" t="s">
        <v>180</v>
      </c>
      <c r="G101" s="96" t="s">
        <v>178</v>
      </c>
      <c r="H101" s="95" t="str">
        <f t="shared" si="140"/>
        <v>Xã Bình AnCác đường nhóm IVị trí 1220</v>
      </c>
      <c r="I101" s="95"/>
      <c r="J101" s="95"/>
      <c r="K101" s="149" t="str">
        <f>'ĐẤT PNN'!D101</f>
        <v>Các tuyến đường giao thông không đấu nối trực tiếp và thông ra Đường tỉnh 769 đoạn từ Cầu An Viễn đến Giáp nông trường cao su An Viễng có hiện trạng là đường nhựa, bê tông xi măng:
- Có bề rộng ≥5m, cách đường giao thông ≤1.000m.
- Có bề rộng từ ≥3m đến &lt;5m, cách đường giao thông ≤500m.</v>
      </c>
      <c r="L101" s="149"/>
      <c r="M101" s="149"/>
      <c r="N101" s="100">
        <f t="shared" si="164"/>
        <v>200</v>
      </c>
      <c r="O101" s="100">
        <f t="shared" si="165"/>
        <v>170</v>
      </c>
      <c r="P101" s="100">
        <v>500</v>
      </c>
      <c r="Q101" s="100">
        <v>430</v>
      </c>
      <c r="R101" s="44">
        <f>VLOOKUP(C101,'[1]1. MA DO'!$E$5:$AJ$1933,32,0)</f>
        <v>1.1599999999999999</v>
      </c>
      <c r="S101" s="106">
        <f t="shared" si="166"/>
        <v>220</v>
      </c>
      <c r="T101" s="106">
        <f t="shared" si="167"/>
        <v>200</v>
      </c>
      <c r="U101" s="106">
        <f t="shared" si="168"/>
        <v>180</v>
      </c>
      <c r="V101" s="106">
        <f t="shared" si="169"/>
        <v>150</v>
      </c>
      <c r="W101" s="102">
        <f t="shared" si="120"/>
        <v>730</v>
      </c>
      <c r="X101" s="102">
        <f t="shared" si="121"/>
        <v>500</v>
      </c>
      <c r="Y101" s="102">
        <f t="shared" si="122"/>
        <v>400</v>
      </c>
      <c r="Z101" s="102">
        <f t="shared" si="123"/>
        <v>270</v>
      </c>
      <c r="AA101" s="103">
        <f>'ĐẤT PNN'!U101</f>
        <v>3</v>
      </c>
      <c r="AB101" s="106">
        <f t="shared" si="170"/>
        <v>180</v>
      </c>
      <c r="AC101" s="106">
        <f t="shared" si="171"/>
        <v>170</v>
      </c>
      <c r="AD101" s="106">
        <f t="shared" si="172"/>
        <v>160</v>
      </c>
      <c r="AE101" s="106">
        <f t="shared" si="173"/>
        <v>150</v>
      </c>
      <c r="AF101" s="102">
        <f t="shared" si="124"/>
        <v>600</v>
      </c>
      <c r="AG101" s="102">
        <f t="shared" si="125"/>
        <v>430</v>
      </c>
      <c r="AH101" s="102">
        <f t="shared" si="126"/>
        <v>350</v>
      </c>
      <c r="AI101" s="102">
        <f t="shared" si="127"/>
        <v>270</v>
      </c>
      <c r="AJ101" s="105">
        <f>'ĐẤT PNN'!I101-'ĐẤT NN'!P101</f>
        <v>800</v>
      </c>
    </row>
    <row r="102" spans="1:36" s="17" customFormat="1" ht="94.5" customHeight="1" x14ac:dyDescent="0.25">
      <c r="A102" s="95">
        <f>'ĐẤT PNN'!A102</f>
        <v>97</v>
      </c>
      <c r="B102" s="95" t="str">
        <f>'ĐẤT PNN'!B102</f>
        <v>VT3*0,8</v>
      </c>
      <c r="C102" s="111" t="str">
        <f t="shared" si="163"/>
        <v>LT5NT1_D5</v>
      </c>
      <c r="D102" s="96" t="s">
        <v>181</v>
      </c>
      <c r="E102" s="96" t="s">
        <v>78</v>
      </c>
      <c r="F102" s="96" t="s">
        <v>182</v>
      </c>
      <c r="G102" s="96" t="s">
        <v>178</v>
      </c>
      <c r="H102" s="95" t="str">
        <f t="shared" si="140"/>
        <v>Xã Bình AnCác đường nhóm IVị trí 1220</v>
      </c>
      <c r="I102" s="95"/>
      <c r="J102" s="95"/>
      <c r="K102" s="149" t="str">
        <f>'ĐẤT PNN'!D102</f>
        <v>Các tuyến đường giao thông không đấu nối trực tiếp và thông ra Đường tỉnh 769 đoạn từ Cầu An Viễn đến Giáp nông trường cao su An Viễng có hiện trạng là đường nhựa, bê tông xi măng:
- Có bề rộng ≥5m, cách đường giao thông &gt;1.000m.
- Có bề rộng từ ≥3m đến &lt;5m, cách đường giao thông từ &gt;500m đến ≤1.000m.
- Có bề rộng &lt;3m, cách đường giao thông ≤200m.</v>
      </c>
      <c r="L102" s="149"/>
      <c r="M102" s="149"/>
      <c r="N102" s="100">
        <f t="shared" si="164"/>
        <v>180</v>
      </c>
      <c r="O102" s="100">
        <f t="shared" si="165"/>
        <v>160</v>
      </c>
      <c r="P102" s="100">
        <v>400</v>
      </c>
      <c r="Q102" s="100">
        <v>350</v>
      </c>
      <c r="R102" s="44">
        <f>VLOOKUP(C102,'[1]1. MA DO'!$E$5:$AJ$1933,32,0)</f>
        <v>1.1599999999999999</v>
      </c>
      <c r="S102" s="106">
        <f t="shared" si="166"/>
        <v>220</v>
      </c>
      <c r="T102" s="106">
        <f t="shared" si="167"/>
        <v>200</v>
      </c>
      <c r="U102" s="106">
        <f t="shared" si="168"/>
        <v>180</v>
      </c>
      <c r="V102" s="106">
        <f t="shared" si="169"/>
        <v>150</v>
      </c>
      <c r="W102" s="102">
        <f t="shared" si="120"/>
        <v>730</v>
      </c>
      <c r="X102" s="102">
        <f t="shared" si="121"/>
        <v>500</v>
      </c>
      <c r="Y102" s="102">
        <f t="shared" si="122"/>
        <v>400</v>
      </c>
      <c r="Z102" s="102">
        <f t="shared" si="123"/>
        <v>270</v>
      </c>
      <c r="AA102" s="103">
        <f>'ĐẤT PNN'!U102</f>
        <v>3</v>
      </c>
      <c r="AB102" s="106">
        <f t="shared" si="170"/>
        <v>180</v>
      </c>
      <c r="AC102" s="106">
        <f t="shared" si="171"/>
        <v>170</v>
      </c>
      <c r="AD102" s="106">
        <f t="shared" si="172"/>
        <v>160</v>
      </c>
      <c r="AE102" s="106">
        <f t="shared" si="173"/>
        <v>150</v>
      </c>
      <c r="AF102" s="102">
        <f t="shared" si="124"/>
        <v>600</v>
      </c>
      <c r="AG102" s="102">
        <f t="shared" si="125"/>
        <v>430</v>
      </c>
      <c r="AH102" s="102">
        <f t="shared" si="126"/>
        <v>350</v>
      </c>
      <c r="AI102" s="102">
        <f t="shared" si="127"/>
        <v>270</v>
      </c>
      <c r="AJ102" s="105">
        <f>'ĐẤT PNN'!I102-'ĐẤT NN'!P102</f>
        <v>700</v>
      </c>
    </row>
    <row r="103" spans="1:36" s="17" customFormat="1" ht="63" customHeight="1" x14ac:dyDescent="0.25">
      <c r="A103" s="95">
        <f>'ĐẤT PNN'!A103</f>
        <v>98</v>
      </c>
      <c r="B103" s="95" t="str">
        <f>'ĐẤT PNN'!B103</f>
        <v>VT4*0,8</v>
      </c>
      <c r="C103" s="111" t="str">
        <f t="shared" si="163"/>
        <v>LT5NT1_D5</v>
      </c>
      <c r="D103" s="96" t="s">
        <v>183</v>
      </c>
      <c r="E103" s="96" t="s">
        <v>78</v>
      </c>
      <c r="F103" s="96" t="s">
        <v>184</v>
      </c>
      <c r="G103" s="96" t="s">
        <v>178</v>
      </c>
      <c r="H103" s="95" t="str">
        <f t="shared" si="140"/>
        <v>Xã Bình AnCác đường nhóm IVị trí 1220</v>
      </c>
      <c r="I103" s="95"/>
      <c r="J103" s="95"/>
      <c r="K103" s="149" t="str">
        <f>'ĐẤT PNN'!D103</f>
        <v>Các tuyến đường giao thông không đấu nối trực tiếp và thông ra Đường tỉnh 769 đoạn từ Cầu An Viễn đến Giáp nông trường cao su An Viễng có hiện trạng là đường nhựa, bê tông xi măng:
- Có bề rộng từ ≥3m đến &lt;5m, cách đường giao thông &gt;1.000m.
- Có bề rộng &lt;3m, cách đường giao thông &gt;200m.</v>
      </c>
      <c r="L103" s="149"/>
      <c r="M103" s="149"/>
      <c r="N103" s="100">
        <f t="shared" si="164"/>
        <v>150</v>
      </c>
      <c r="O103" s="100">
        <f t="shared" si="165"/>
        <v>150</v>
      </c>
      <c r="P103" s="100">
        <v>270</v>
      </c>
      <c r="Q103" s="100">
        <v>270</v>
      </c>
      <c r="R103" s="44">
        <f>VLOOKUP(C103,'[1]1. MA DO'!$E$5:$AJ$1933,32,0)</f>
        <v>1.1599999999999999</v>
      </c>
      <c r="S103" s="106">
        <f t="shared" si="166"/>
        <v>220</v>
      </c>
      <c r="T103" s="106">
        <f t="shared" si="167"/>
        <v>200</v>
      </c>
      <c r="U103" s="106">
        <f t="shared" si="168"/>
        <v>180</v>
      </c>
      <c r="V103" s="106">
        <f t="shared" si="169"/>
        <v>150</v>
      </c>
      <c r="W103" s="102">
        <f t="shared" si="120"/>
        <v>730</v>
      </c>
      <c r="X103" s="102">
        <f t="shared" si="121"/>
        <v>500</v>
      </c>
      <c r="Y103" s="102">
        <f t="shared" si="122"/>
        <v>400</v>
      </c>
      <c r="Z103" s="102">
        <f t="shared" si="123"/>
        <v>270</v>
      </c>
      <c r="AA103" s="103">
        <f>'ĐẤT PNN'!U103</f>
        <v>3</v>
      </c>
      <c r="AB103" s="106">
        <f t="shared" si="170"/>
        <v>180</v>
      </c>
      <c r="AC103" s="106">
        <f t="shared" si="171"/>
        <v>170</v>
      </c>
      <c r="AD103" s="106">
        <f t="shared" si="172"/>
        <v>160</v>
      </c>
      <c r="AE103" s="106">
        <f t="shared" si="173"/>
        <v>150</v>
      </c>
      <c r="AF103" s="102">
        <f t="shared" si="124"/>
        <v>600</v>
      </c>
      <c r="AG103" s="102">
        <f t="shared" si="125"/>
        <v>430</v>
      </c>
      <c r="AH103" s="102">
        <f t="shared" si="126"/>
        <v>350</v>
      </c>
      <c r="AI103" s="102">
        <f t="shared" si="127"/>
        <v>270</v>
      </c>
      <c r="AJ103" s="105">
        <f>'ĐẤT PNN'!I103-'ĐẤT NN'!P103</f>
        <v>510</v>
      </c>
    </row>
    <row r="104" spans="1:36" s="17" customFormat="1" ht="63" x14ac:dyDescent="0.25">
      <c r="A104" s="95">
        <f>'ĐẤT PNN'!A104</f>
        <v>99</v>
      </c>
      <c r="B104" s="95" t="str">
        <f>'ĐẤT PNN'!B104</f>
        <v>LT5NT1_D6</v>
      </c>
      <c r="C104" s="111" t="str">
        <f>$B$104</f>
        <v>LT5NT1_D6</v>
      </c>
      <c r="D104" s="96" t="s">
        <v>176</v>
      </c>
      <c r="E104" s="96" t="s">
        <v>78</v>
      </c>
      <c r="F104" s="96" t="s">
        <v>177</v>
      </c>
      <c r="G104" s="96" t="s">
        <v>178</v>
      </c>
      <c r="H104" s="95" t="str">
        <f t="shared" si="140"/>
        <v>Xã Bình AnCác đường nhóm IVị trí 1220</v>
      </c>
      <c r="I104" s="69" t="s">
        <v>165</v>
      </c>
      <c r="J104" s="69" t="s">
        <v>164</v>
      </c>
      <c r="K104" s="97" t="str">
        <f>'ĐẤT PNN'!D104</f>
        <v>Đường tỉnh 769</v>
      </c>
      <c r="L104" s="97" t="str">
        <f>'ĐẤT PNN'!E104</f>
        <v>Nông trường cao su An Viễng</v>
      </c>
      <c r="M104" s="97" t="str">
        <f>'ĐẤT PNN'!F104</f>
        <v>Cầu Cái Hảo</v>
      </c>
      <c r="N104" s="98">
        <f>S104</f>
        <v>220</v>
      </c>
      <c r="O104" s="99">
        <f>AB104</f>
        <v>180</v>
      </c>
      <c r="P104" s="100">
        <v>730</v>
      </c>
      <c r="Q104" s="100">
        <v>600</v>
      </c>
      <c r="R104" s="44">
        <f>VLOOKUP(C104,'[1]1. MA DO'!$E$5:$AJ$1933,32,0)</f>
        <v>1.1599999999999999</v>
      </c>
      <c r="S104" s="101">
        <v>220</v>
      </c>
      <c r="T104" s="101">
        <v>200</v>
      </c>
      <c r="U104" s="101">
        <v>180</v>
      </c>
      <c r="V104" s="101">
        <v>150</v>
      </c>
      <c r="W104" s="102">
        <f t="shared" si="120"/>
        <v>730</v>
      </c>
      <c r="X104" s="102">
        <f t="shared" si="121"/>
        <v>500</v>
      </c>
      <c r="Y104" s="102">
        <f t="shared" si="122"/>
        <v>400</v>
      </c>
      <c r="Z104" s="102">
        <f t="shared" si="123"/>
        <v>270</v>
      </c>
      <c r="AA104" s="103">
        <v>1</v>
      </c>
      <c r="AB104" s="104">
        <v>180</v>
      </c>
      <c r="AC104" s="104">
        <v>170</v>
      </c>
      <c r="AD104" s="104">
        <v>160</v>
      </c>
      <c r="AE104" s="104">
        <v>150</v>
      </c>
      <c r="AF104" s="102">
        <f t="shared" si="124"/>
        <v>600</v>
      </c>
      <c r="AG104" s="102">
        <f t="shared" si="125"/>
        <v>430</v>
      </c>
      <c r="AH104" s="102">
        <f t="shared" si="126"/>
        <v>350</v>
      </c>
      <c r="AI104" s="102">
        <f t="shared" si="127"/>
        <v>270</v>
      </c>
      <c r="AJ104" s="105">
        <f>'ĐẤT PNN'!I104-'ĐẤT NN'!P104</f>
        <v>2770</v>
      </c>
    </row>
    <row r="105" spans="1:36" s="17" customFormat="1" ht="94.5" customHeight="1" x14ac:dyDescent="0.25">
      <c r="A105" s="95">
        <f>'ĐẤT PNN'!A105</f>
        <v>100</v>
      </c>
      <c r="B105" s="95" t="str">
        <f>'ĐẤT PNN'!B105</f>
        <v>VT2</v>
      </c>
      <c r="C105" s="111" t="str">
        <f t="shared" ref="C105:C110" si="174">$B$104</f>
        <v>LT5NT1_D6</v>
      </c>
      <c r="D105" s="96" t="s">
        <v>179</v>
      </c>
      <c r="E105" s="96" t="s">
        <v>78</v>
      </c>
      <c r="F105" s="96" t="s">
        <v>180</v>
      </c>
      <c r="G105" s="96" t="s">
        <v>178</v>
      </c>
      <c r="H105" s="95" t="str">
        <f t="shared" si="140"/>
        <v>Xã Bình AnCác đường nhóm IVị trí 1220</v>
      </c>
      <c r="I105" s="95"/>
      <c r="J105" s="95"/>
      <c r="K105" s="149" t="str">
        <f>'ĐẤT PNN'!D105</f>
        <v>Các tuyến đường giao thông đấu nối trực tiếp ra Đường tỉnh 769 đoạn từ Nông trường cao su An Viễng đến Cầu Cái Hảo có hiện trạng là đường nhựa, bê tông xi măng:
- Có bề rộng ≥5m, cách đường giao thông ≤1.000m.
- Có bề rộng từ ≥3m đến &lt;5m, cách đường giao thông ≤500m.</v>
      </c>
      <c r="L105" s="149"/>
      <c r="M105" s="149"/>
      <c r="N105" s="100">
        <f t="shared" ref="N105:N110" si="175">IF(B105="VT2",T105,IF(B105="VT3",U105,IF(B105="VT2*0,8",T105,IF(B105="VT3*0,8",U105,V105))))</f>
        <v>200</v>
      </c>
      <c r="O105" s="100">
        <f t="shared" ref="O105:O110" si="176">IF(B105="VT2",AC105,IF(B105="VT3",AD105,IF(B105="VT2*0,8",AC105,IF(B105="VT3*0,8",AD105,AE105))))</f>
        <v>170</v>
      </c>
      <c r="P105" s="100">
        <v>500</v>
      </c>
      <c r="Q105" s="100">
        <v>430</v>
      </c>
      <c r="R105" s="44">
        <f>VLOOKUP(C105,'[1]1. MA DO'!$E$5:$AJ$1933,32,0)</f>
        <v>1.1599999999999999</v>
      </c>
      <c r="S105" s="106">
        <f t="shared" ref="S105:S110" si="177">S104</f>
        <v>220</v>
      </c>
      <c r="T105" s="106">
        <f t="shared" ref="T105:T110" si="178">T104</f>
        <v>200</v>
      </c>
      <c r="U105" s="106">
        <f t="shared" ref="U105:U110" si="179">U104</f>
        <v>180</v>
      </c>
      <c r="V105" s="106">
        <f t="shared" ref="V105:V110" si="180">V104</f>
        <v>150</v>
      </c>
      <c r="W105" s="102">
        <f t="shared" si="120"/>
        <v>730</v>
      </c>
      <c r="X105" s="102">
        <f t="shared" si="121"/>
        <v>500</v>
      </c>
      <c r="Y105" s="102">
        <f t="shared" si="122"/>
        <v>400</v>
      </c>
      <c r="Z105" s="102">
        <f t="shared" si="123"/>
        <v>270</v>
      </c>
      <c r="AA105" s="103">
        <f>'ĐẤT PNN'!U105</f>
        <v>3</v>
      </c>
      <c r="AB105" s="106">
        <f t="shared" ref="AB105:AB110" si="181">AB104</f>
        <v>180</v>
      </c>
      <c r="AC105" s="106">
        <f t="shared" ref="AC105:AC110" si="182">AC104</f>
        <v>170</v>
      </c>
      <c r="AD105" s="106">
        <f t="shared" ref="AD105:AD110" si="183">AD104</f>
        <v>160</v>
      </c>
      <c r="AE105" s="106">
        <f t="shared" ref="AE105:AE110" si="184">AE104</f>
        <v>150</v>
      </c>
      <c r="AF105" s="102">
        <f t="shared" si="124"/>
        <v>600</v>
      </c>
      <c r="AG105" s="102">
        <f t="shared" si="125"/>
        <v>430</v>
      </c>
      <c r="AH105" s="102">
        <f t="shared" si="126"/>
        <v>350</v>
      </c>
      <c r="AI105" s="102">
        <f t="shared" si="127"/>
        <v>270</v>
      </c>
      <c r="AJ105" s="105">
        <f>'ĐẤT PNN'!I105-'ĐẤT NN'!P105</f>
        <v>1200</v>
      </c>
    </row>
    <row r="106" spans="1:36" s="17" customFormat="1" ht="110.25" customHeight="1" x14ac:dyDescent="0.25">
      <c r="A106" s="95">
        <f>'ĐẤT PNN'!A106</f>
        <v>101</v>
      </c>
      <c r="B106" s="95" t="str">
        <f>'ĐẤT PNN'!B106</f>
        <v>VT3</v>
      </c>
      <c r="C106" s="111" t="str">
        <f t="shared" si="174"/>
        <v>LT5NT1_D6</v>
      </c>
      <c r="D106" s="96" t="s">
        <v>181</v>
      </c>
      <c r="E106" s="96" t="s">
        <v>78</v>
      </c>
      <c r="F106" s="96" t="s">
        <v>182</v>
      </c>
      <c r="G106" s="96" t="s">
        <v>178</v>
      </c>
      <c r="H106" s="95" t="str">
        <f t="shared" si="140"/>
        <v>Xã Bình AnCác đường nhóm IVị trí 1220</v>
      </c>
      <c r="I106" s="95"/>
      <c r="J106" s="95"/>
      <c r="K106" s="149" t="str">
        <f>'ĐẤT PNN'!D106</f>
        <v>Các tuyến đường giao thông đấu nối trực tiếp ra Đường tỉnh 769 đoạn từ Nông trường cao su An Viễng đến Cầu Cái Hảo có hiện trạng là đường nhựa, bê tông xi măng:
- Có bề rộng ≥5m, cách đường giao thông &gt;1.000m.
- Có bề rộng từ ≥3m đến &lt;5m, cách đường giao thông từ &gt;500m đến ≤1.000m.
- Có bề rộng &lt;3m, cách đường giao thông ≤200m.</v>
      </c>
      <c r="L106" s="149"/>
      <c r="M106" s="149"/>
      <c r="N106" s="100">
        <f t="shared" si="175"/>
        <v>180</v>
      </c>
      <c r="O106" s="100">
        <f t="shared" si="176"/>
        <v>160</v>
      </c>
      <c r="P106" s="100">
        <v>400</v>
      </c>
      <c r="Q106" s="100">
        <v>350</v>
      </c>
      <c r="R106" s="44">
        <f>VLOOKUP(C106,'[1]1. MA DO'!$E$5:$AJ$1933,32,0)</f>
        <v>1.1599999999999999</v>
      </c>
      <c r="S106" s="106">
        <f t="shared" si="177"/>
        <v>220</v>
      </c>
      <c r="T106" s="106">
        <f t="shared" si="178"/>
        <v>200</v>
      </c>
      <c r="U106" s="106">
        <f t="shared" si="179"/>
        <v>180</v>
      </c>
      <c r="V106" s="106">
        <f t="shared" si="180"/>
        <v>150</v>
      </c>
      <c r="W106" s="102">
        <f t="shared" si="120"/>
        <v>730</v>
      </c>
      <c r="X106" s="102">
        <f t="shared" si="121"/>
        <v>500</v>
      </c>
      <c r="Y106" s="102">
        <f t="shared" si="122"/>
        <v>400</v>
      </c>
      <c r="Z106" s="102">
        <f t="shared" si="123"/>
        <v>270</v>
      </c>
      <c r="AA106" s="103">
        <f>'ĐẤT PNN'!U106</f>
        <v>3</v>
      </c>
      <c r="AB106" s="106">
        <f t="shared" si="181"/>
        <v>180</v>
      </c>
      <c r="AC106" s="106">
        <f t="shared" si="182"/>
        <v>170</v>
      </c>
      <c r="AD106" s="106">
        <f t="shared" si="183"/>
        <v>160</v>
      </c>
      <c r="AE106" s="106">
        <f t="shared" si="184"/>
        <v>150</v>
      </c>
      <c r="AF106" s="102">
        <f t="shared" si="124"/>
        <v>600</v>
      </c>
      <c r="AG106" s="102">
        <f t="shared" si="125"/>
        <v>430</v>
      </c>
      <c r="AH106" s="102">
        <f t="shared" si="126"/>
        <v>350</v>
      </c>
      <c r="AI106" s="102">
        <f t="shared" si="127"/>
        <v>270</v>
      </c>
      <c r="AJ106" s="105">
        <f>'ĐẤT PNN'!I106-'ĐẤT NN'!P106</f>
        <v>800</v>
      </c>
    </row>
    <row r="107" spans="1:36" s="17" customFormat="1" ht="63" customHeight="1" x14ac:dyDescent="0.25">
      <c r="A107" s="95">
        <f>'ĐẤT PNN'!A107</f>
        <v>102</v>
      </c>
      <c r="B107" s="95" t="str">
        <f>'ĐẤT PNN'!B107</f>
        <v>VT4</v>
      </c>
      <c r="C107" s="111" t="str">
        <f t="shared" si="174"/>
        <v>LT5NT1_D6</v>
      </c>
      <c r="D107" s="96" t="s">
        <v>183</v>
      </c>
      <c r="E107" s="96" t="s">
        <v>78</v>
      </c>
      <c r="F107" s="96" t="s">
        <v>184</v>
      </c>
      <c r="G107" s="96" t="s">
        <v>178</v>
      </c>
      <c r="H107" s="95" t="str">
        <f t="shared" si="140"/>
        <v>Xã Bình AnCác đường nhóm IVị trí 1220</v>
      </c>
      <c r="I107" s="95"/>
      <c r="J107" s="95"/>
      <c r="K107" s="149" t="str">
        <f>'ĐẤT PNN'!D107</f>
        <v>Các tuyến đường giao thông đấu nối trực tiếp ra Đường tỉnh 769 đoạn từ Nông trường cao su An Viễng đến Cầu Cái Hảo có hiện trạng là đường nhựa, bê tông xi măng:
- Có bề rộng từ ≥3m đến &lt;5m, cách đường giao thông &gt;1.000m.
- Có bề rộng &lt;3m, cách đường giao thông &gt;200m.</v>
      </c>
      <c r="L107" s="149"/>
      <c r="M107" s="149"/>
      <c r="N107" s="100">
        <f t="shared" si="175"/>
        <v>150</v>
      </c>
      <c r="O107" s="100">
        <f t="shared" si="176"/>
        <v>150</v>
      </c>
      <c r="P107" s="100">
        <v>270</v>
      </c>
      <c r="Q107" s="100">
        <v>270</v>
      </c>
      <c r="R107" s="44">
        <f>VLOOKUP(C107,'[1]1. MA DO'!$E$5:$AJ$1933,32,0)</f>
        <v>1.1599999999999999</v>
      </c>
      <c r="S107" s="106">
        <f t="shared" si="177"/>
        <v>220</v>
      </c>
      <c r="T107" s="106">
        <f t="shared" si="178"/>
        <v>200</v>
      </c>
      <c r="U107" s="106">
        <f t="shared" si="179"/>
        <v>180</v>
      </c>
      <c r="V107" s="106">
        <f t="shared" si="180"/>
        <v>150</v>
      </c>
      <c r="W107" s="102">
        <f t="shared" si="120"/>
        <v>730</v>
      </c>
      <c r="X107" s="102">
        <f t="shared" si="121"/>
        <v>500</v>
      </c>
      <c r="Y107" s="102">
        <f t="shared" si="122"/>
        <v>400</v>
      </c>
      <c r="Z107" s="102">
        <f t="shared" si="123"/>
        <v>270</v>
      </c>
      <c r="AA107" s="103">
        <f>'ĐẤT PNN'!U107</f>
        <v>3</v>
      </c>
      <c r="AB107" s="106">
        <f t="shared" si="181"/>
        <v>180</v>
      </c>
      <c r="AC107" s="106">
        <f t="shared" si="182"/>
        <v>170</v>
      </c>
      <c r="AD107" s="106">
        <f t="shared" si="183"/>
        <v>160</v>
      </c>
      <c r="AE107" s="106">
        <f t="shared" si="184"/>
        <v>150</v>
      </c>
      <c r="AF107" s="102">
        <f t="shared" si="124"/>
        <v>600</v>
      </c>
      <c r="AG107" s="102">
        <f t="shared" si="125"/>
        <v>430</v>
      </c>
      <c r="AH107" s="102">
        <f t="shared" si="126"/>
        <v>350</v>
      </c>
      <c r="AI107" s="102">
        <f t="shared" si="127"/>
        <v>270</v>
      </c>
      <c r="AJ107" s="105">
        <f>'ĐẤT PNN'!I107-'ĐẤT NN'!P107</f>
        <v>570</v>
      </c>
    </row>
    <row r="108" spans="1:36" s="17" customFormat="1" ht="94.5" customHeight="1" x14ac:dyDescent="0.25">
      <c r="A108" s="95">
        <f>'ĐẤT PNN'!A108</f>
        <v>103</v>
      </c>
      <c r="B108" s="95" t="str">
        <f>'ĐẤT PNN'!B108</f>
        <v>VT2*0,8</v>
      </c>
      <c r="C108" s="111" t="str">
        <f t="shared" si="174"/>
        <v>LT5NT1_D6</v>
      </c>
      <c r="D108" s="96" t="s">
        <v>179</v>
      </c>
      <c r="E108" s="96" t="s">
        <v>78</v>
      </c>
      <c r="F108" s="96" t="s">
        <v>180</v>
      </c>
      <c r="G108" s="96" t="s">
        <v>178</v>
      </c>
      <c r="H108" s="95" t="str">
        <f t="shared" si="140"/>
        <v>Xã Bình AnCác đường nhóm IVị trí 1220</v>
      </c>
      <c r="I108" s="95"/>
      <c r="J108" s="95"/>
      <c r="K108" s="149" t="str">
        <f>'ĐẤT PNN'!D108</f>
        <v>Các tuyến đường giao thông không đấu nối trực tiếp và thông ra Đường tỉnh 769 đoạn từ Nông trường cao su An Viễng đến Cầu Cái Hảo có hiện trạng là đường nhựa, bê tông xi măng:
- Có bề rộng ≥5m, cách đường giao thông ≤1.000m.
- Có bề rộng từ ≥3m đến &lt;5m, cách đường giao thông ≤500m.</v>
      </c>
      <c r="L108" s="149"/>
      <c r="M108" s="149"/>
      <c r="N108" s="100">
        <f t="shared" si="175"/>
        <v>200</v>
      </c>
      <c r="O108" s="100">
        <f t="shared" si="176"/>
        <v>170</v>
      </c>
      <c r="P108" s="100">
        <v>500</v>
      </c>
      <c r="Q108" s="100">
        <v>430</v>
      </c>
      <c r="R108" s="44">
        <f>VLOOKUP(C108,'[1]1. MA DO'!$E$5:$AJ$1933,32,0)</f>
        <v>1.1599999999999999</v>
      </c>
      <c r="S108" s="106">
        <f t="shared" si="177"/>
        <v>220</v>
      </c>
      <c r="T108" s="106">
        <f t="shared" si="178"/>
        <v>200</v>
      </c>
      <c r="U108" s="106">
        <f t="shared" si="179"/>
        <v>180</v>
      </c>
      <c r="V108" s="106">
        <f t="shared" si="180"/>
        <v>150</v>
      </c>
      <c r="W108" s="102">
        <f t="shared" si="120"/>
        <v>730</v>
      </c>
      <c r="X108" s="102">
        <f t="shared" si="121"/>
        <v>500</v>
      </c>
      <c r="Y108" s="102">
        <f t="shared" si="122"/>
        <v>400</v>
      </c>
      <c r="Z108" s="102">
        <f t="shared" si="123"/>
        <v>270</v>
      </c>
      <c r="AA108" s="103">
        <f>'ĐẤT PNN'!U108</f>
        <v>3</v>
      </c>
      <c r="AB108" s="106">
        <f t="shared" si="181"/>
        <v>180</v>
      </c>
      <c r="AC108" s="106">
        <f t="shared" si="182"/>
        <v>170</v>
      </c>
      <c r="AD108" s="106">
        <f t="shared" si="183"/>
        <v>160</v>
      </c>
      <c r="AE108" s="106">
        <f t="shared" si="184"/>
        <v>150</v>
      </c>
      <c r="AF108" s="102">
        <f t="shared" si="124"/>
        <v>600</v>
      </c>
      <c r="AG108" s="102">
        <f t="shared" si="125"/>
        <v>430</v>
      </c>
      <c r="AH108" s="102">
        <f t="shared" si="126"/>
        <v>350</v>
      </c>
      <c r="AI108" s="102">
        <f t="shared" si="127"/>
        <v>270</v>
      </c>
      <c r="AJ108" s="105">
        <f>'ĐẤT PNN'!I108-'ĐẤT NN'!P108</f>
        <v>1100</v>
      </c>
    </row>
    <row r="109" spans="1:36" s="17" customFormat="1" ht="94.5" customHeight="1" x14ac:dyDescent="0.25">
      <c r="A109" s="95">
        <f>'ĐẤT PNN'!A109</f>
        <v>104</v>
      </c>
      <c r="B109" s="95" t="str">
        <f>'ĐẤT PNN'!B109</f>
        <v>VT3*0,8</v>
      </c>
      <c r="C109" s="111" t="str">
        <f t="shared" si="174"/>
        <v>LT5NT1_D6</v>
      </c>
      <c r="D109" s="96" t="s">
        <v>181</v>
      </c>
      <c r="E109" s="96" t="s">
        <v>78</v>
      </c>
      <c r="F109" s="96" t="s">
        <v>182</v>
      </c>
      <c r="G109" s="96" t="s">
        <v>178</v>
      </c>
      <c r="H109" s="95" t="str">
        <f t="shared" si="140"/>
        <v>Xã Bình AnCác đường nhóm IVị trí 1220</v>
      </c>
      <c r="I109" s="95"/>
      <c r="J109" s="95"/>
      <c r="K109" s="149" t="str">
        <f>'ĐẤT PNN'!D109</f>
        <v>Các tuyến đường giao thông không đấu nối trực tiếp và thông ra Đường tỉnh 769 đoạn từ Nông trường cao su An Viễng đến Cầu Cái Hảo có hiện trạng là đường nhựa, bê tông xi măng:
- Có bề rộng ≥5m, cách đường giao thông &gt;1.000m.
- Có bề rộng từ ≥3m đến &lt;5m, cách đường giao thông từ &gt;500m đến ≤1.000m.
- Có bề rộng &lt;3m, cách đường giao thông ≤200m.</v>
      </c>
      <c r="L109" s="149"/>
      <c r="M109" s="149"/>
      <c r="N109" s="100">
        <f t="shared" si="175"/>
        <v>180</v>
      </c>
      <c r="O109" s="100">
        <f t="shared" si="176"/>
        <v>160</v>
      </c>
      <c r="P109" s="100">
        <v>400</v>
      </c>
      <c r="Q109" s="100">
        <v>350</v>
      </c>
      <c r="R109" s="44">
        <f>VLOOKUP(C109,'[1]1. MA DO'!$E$5:$AJ$1933,32,0)</f>
        <v>1.1599999999999999</v>
      </c>
      <c r="S109" s="106">
        <f t="shared" si="177"/>
        <v>220</v>
      </c>
      <c r="T109" s="106">
        <f t="shared" si="178"/>
        <v>200</v>
      </c>
      <c r="U109" s="106">
        <f t="shared" si="179"/>
        <v>180</v>
      </c>
      <c r="V109" s="106">
        <f t="shared" si="180"/>
        <v>150</v>
      </c>
      <c r="W109" s="102">
        <f t="shared" si="120"/>
        <v>730</v>
      </c>
      <c r="X109" s="102">
        <f t="shared" si="121"/>
        <v>500</v>
      </c>
      <c r="Y109" s="102">
        <f t="shared" si="122"/>
        <v>400</v>
      </c>
      <c r="Z109" s="102">
        <f t="shared" si="123"/>
        <v>270</v>
      </c>
      <c r="AA109" s="103">
        <f>'ĐẤT PNN'!U109</f>
        <v>3</v>
      </c>
      <c r="AB109" s="106">
        <f t="shared" si="181"/>
        <v>180</v>
      </c>
      <c r="AC109" s="106">
        <f t="shared" si="182"/>
        <v>170</v>
      </c>
      <c r="AD109" s="106">
        <f t="shared" si="183"/>
        <v>160</v>
      </c>
      <c r="AE109" s="106">
        <f t="shared" si="184"/>
        <v>150</v>
      </c>
      <c r="AF109" s="102">
        <f t="shared" si="124"/>
        <v>600</v>
      </c>
      <c r="AG109" s="102">
        <f t="shared" si="125"/>
        <v>430</v>
      </c>
      <c r="AH109" s="102">
        <f t="shared" si="126"/>
        <v>350</v>
      </c>
      <c r="AI109" s="102">
        <f t="shared" si="127"/>
        <v>270</v>
      </c>
      <c r="AJ109" s="105">
        <f>'ĐẤT PNN'!I109-'ĐẤT NN'!P109</f>
        <v>700</v>
      </c>
    </row>
    <row r="110" spans="1:36" s="17" customFormat="1" ht="63" customHeight="1" x14ac:dyDescent="0.25">
      <c r="A110" s="95">
        <f>'ĐẤT PNN'!A110</f>
        <v>105</v>
      </c>
      <c r="B110" s="95" t="str">
        <f>'ĐẤT PNN'!B110</f>
        <v>VT4*0,8</v>
      </c>
      <c r="C110" s="111" t="str">
        <f t="shared" si="174"/>
        <v>LT5NT1_D6</v>
      </c>
      <c r="D110" s="96" t="s">
        <v>183</v>
      </c>
      <c r="E110" s="96" t="s">
        <v>78</v>
      </c>
      <c r="F110" s="96" t="s">
        <v>184</v>
      </c>
      <c r="G110" s="96" t="s">
        <v>178</v>
      </c>
      <c r="H110" s="95" t="str">
        <f t="shared" si="140"/>
        <v>Xã Bình AnCác đường nhóm IVị trí 1220</v>
      </c>
      <c r="I110" s="95"/>
      <c r="J110" s="95"/>
      <c r="K110" s="149" t="str">
        <f>'ĐẤT PNN'!D110</f>
        <v>Các tuyến đường giao thông không đấu nối trực tiếp và thông ra Đường tỉnh 769 đoạn từ Nông trường cao su An Viễng đến Cầu Cái Hảo có hiện trạng là đường nhựa, bê tông xi măng:
- Có bề rộng từ ≥3m đến &lt;5m, cách đường giao thông &gt;1.000m.
- Có bề rộng &lt;3m, cách đường giao thông &gt;200m.</v>
      </c>
      <c r="L110" s="149"/>
      <c r="M110" s="149"/>
      <c r="N110" s="100">
        <f t="shared" si="175"/>
        <v>150</v>
      </c>
      <c r="O110" s="100">
        <f t="shared" si="176"/>
        <v>150</v>
      </c>
      <c r="P110" s="100">
        <v>270</v>
      </c>
      <c r="Q110" s="100">
        <v>270</v>
      </c>
      <c r="R110" s="44">
        <f>VLOOKUP(C110,'[1]1. MA DO'!$E$5:$AJ$1933,32,0)</f>
        <v>1.1599999999999999</v>
      </c>
      <c r="S110" s="106">
        <f t="shared" si="177"/>
        <v>220</v>
      </c>
      <c r="T110" s="106">
        <f t="shared" si="178"/>
        <v>200</v>
      </c>
      <c r="U110" s="106">
        <f t="shared" si="179"/>
        <v>180</v>
      </c>
      <c r="V110" s="106">
        <f t="shared" si="180"/>
        <v>150</v>
      </c>
      <c r="W110" s="102">
        <f t="shared" si="120"/>
        <v>730</v>
      </c>
      <c r="X110" s="102">
        <f t="shared" si="121"/>
        <v>500</v>
      </c>
      <c r="Y110" s="102">
        <f t="shared" si="122"/>
        <v>400</v>
      </c>
      <c r="Z110" s="102">
        <f t="shared" si="123"/>
        <v>270</v>
      </c>
      <c r="AA110" s="103">
        <f>'ĐẤT PNN'!U110</f>
        <v>3</v>
      </c>
      <c r="AB110" s="106">
        <f t="shared" si="181"/>
        <v>180</v>
      </c>
      <c r="AC110" s="106">
        <f t="shared" si="182"/>
        <v>170</v>
      </c>
      <c r="AD110" s="106">
        <f t="shared" si="183"/>
        <v>160</v>
      </c>
      <c r="AE110" s="106">
        <f t="shared" si="184"/>
        <v>150</v>
      </c>
      <c r="AF110" s="102">
        <f t="shared" si="124"/>
        <v>600</v>
      </c>
      <c r="AG110" s="102">
        <f t="shared" si="125"/>
        <v>430</v>
      </c>
      <c r="AH110" s="102">
        <f t="shared" si="126"/>
        <v>350</v>
      </c>
      <c r="AI110" s="102">
        <f t="shared" si="127"/>
        <v>270</v>
      </c>
      <c r="AJ110" s="105">
        <f>'ĐẤT PNN'!I110-'ĐẤT NN'!P110</f>
        <v>510</v>
      </c>
    </row>
    <row r="111" spans="1:36" s="17" customFormat="1" ht="63" x14ac:dyDescent="0.25">
      <c r="A111" s="95">
        <f>'ĐẤT PNN'!A111</f>
        <v>106</v>
      </c>
      <c r="B111" s="95" t="str">
        <f>'ĐẤT PNN'!B111</f>
        <v>LT38NT1</v>
      </c>
      <c r="C111" s="111" t="str">
        <f>$B$111</f>
        <v>LT38NT1</v>
      </c>
      <c r="D111" s="96" t="s">
        <v>176</v>
      </c>
      <c r="E111" s="96" t="s">
        <v>78</v>
      </c>
      <c r="F111" s="96" t="s">
        <v>189</v>
      </c>
      <c r="G111" s="96" t="s">
        <v>190</v>
      </c>
      <c r="H111" s="95" t="str">
        <f t="shared" ref="H111:H117" si="185">E111&amp;G111&amp;D$6&amp;$N$41</f>
        <v>Xã Bình AnCác đường nhóm IIVị trí 1210</v>
      </c>
      <c r="I111" s="69" t="s">
        <v>166</v>
      </c>
      <c r="J111" s="69" t="s">
        <v>167</v>
      </c>
      <c r="K111" s="97" t="str">
        <f>'ĐẤT PNN'!D111</f>
        <v>Đường Hương lộ 10 xây dựng mới tránh sân bay Long Thành, đoạn thuộc xã Bình An</v>
      </c>
      <c r="L111" s="97" t="str">
        <f>'ĐẤT PNN'!E111</f>
        <v>Cầu Suối Sâu</v>
      </c>
      <c r="M111" s="97" t="str">
        <f>'ĐẤT PNN'!F111</f>
        <v>Giáp ranh xã Bình An - Xuân Quế</v>
      </c>
      <c r="N111" s="98">
        <f>S111</f>
        <v>210</v>
      </c>
      <c r="O111" s="99">
        <f>AB111</f>
        <v>170</v>
      </c>
      <c r="P111" s="100">
        <v>700</v>
      </c>
      <c r="Q111" s="100">
        <v>570</v>
      </c>
      <c r="R111" s="44">
        <f>VLOOKUP(C111,'[1]1. MA DO'!$E$5:$AJ$1933,32,0)</f>
        <v>1.1499999999999999</v>
      </c>
      <c r="S111" s="101">
        <v>210</v>
      </c>
      <c r="T111" s="101">
        <v>190</v>
      </c>
      <c r="U111" s="101">
        <v>170</v>
      </c>
      <c r="V111" s="101">
        <v>140</v>
      </c>
      <c r="W111" s="102">
        <f t="shared" si="120"/>
        <v>700</v>
      </c>
      <c r="X111" s="102">
        <f t="shared" si="121"/>
        <v>480</v>
      </c>
      <c r="Y111" s="102">
        <f t="shared" si="122"/>
        <v>370</v>
      </c>
      <c r="Z111" s="102">
        <f t="shared" si="123"/>
        <v>250</v>
      </c>
      <c r="AA111" s="103">
        <v>2</v>
      </c>
      <c r="AB111" s="104">
        <v>170</v>
      </c>
      <c r="AC111" s="104">
        <v>160</v>
      </c>
      <c r="AD111" s="104">
        <v>150</v>
      </c>
      <c r="AE111" s="104">
        <v>140</v>
      </c>
      <c r="AF111" s="102">
        <f t="shared" si="124"/>
        <v>570</v>
      </c>
      <c r="AG111" s="102">
        <f t="shared" si="125"/>
        <v>400</v>
      </c>
      <c r="AH111" s="102">
        <f t="shared" si="126"/>
        <v>330</v>
      </c>
      <c r="AI111" s="102">
        <f t="shared" si="127"/>
        <v>250</v>
      </c>
      <c r="AJ111" s="105">
        <f>'ĐẤT PNN'!I111-'ĐẤT NN'!P111</f>
        <v>2900</v>
      </c>
    </row>
    <row r="112" spans="1:36" s="17" customFormat="1" ht="94.5" customHeight="1" x14ac:dyDescent="0.25">
      <c r="A112" s="95">
        <f>'ĐẤT PNN'!A112</f>
        <v>107</v>
      </c>
      <c r="B112" s="95" t="str">
        <f>'ĐẤT PNN'!B112</f>
        <v>VT2</v>
      </c>
      <c r="C112" s="111" t="str">
        <f t="shared" ref="C112:C117" si="186">$B$111</f>
        <v>LT38NT1</v>
      </c>
      <c r="D112" s="96" t="s">
        <v>179</v>
      </c>
      <c r="E112" s="96" t="s">
        <v>78</v>
      </c>
      <c r="F112" s="96" t="s">
        <v>191</v>
      </c>
      <c r="G112" s="96" t="s">
        <v>190</v>
      </c>
      <c r="H112" s="95" t="str">
        <f t="shared" si="185"/>
        <v>Xã Bình AnCác đường nhóm IIVị trí 1210</v>
      </c>
      <c r="I112" s="95"/>
      <c r="J112" s="95"/>
      <c r="K112" s="149" t="str">
        <f>'ĐẤT PNN'!D112</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≤1.000m.
- Có bề rộng từ ≥3m đến &lt;5m, cách đường giao thông ≤500m.</v>
      </c>
      <c r="L112" s="149"/>
      <c r="M112" s="149"/>
      <c r="N112" s="100">
        <f t="shared" ref="N112:N117" si="187">IF(B112="VT2",T112,IF(B112="VT3",U112,IF(B112="VT2*0,8",T112,IF(B112="VT3*0,8",U112,V112))))</f>
        <v>190</v>
      </c>
      <c r="O112" s="100">
        <f t="shared" ref="O112:O117" si="188">IF(B112="VT2",AC112,IF(B112="VT3",AD112,IF(B112="VT2*0,8",AC112,IF(B112="VT3*0,8",AD112,AE112))))</f>
        <v>160</v>
      </c>
      <c r="P112" s="100">
        <v>480</v>
      </c>
      <c r="Q112" s="100">
        <v>400</v>
      </c>
      <c r="R112" s="44">
        <f>VLOOKUP(C112,'[1]1. MA DO'!$E$5:$AJ$1933,32,0)</f>
        <v>1.1499999999999999</v>
      </c>
      <c r="S112" s="106">
        <f t="shared" ref="S112:S117" si="189">S111</f>
        <v>210</v>
      </c>
      <c r="T112" s="106">
        <f t="shared" ref="T112:T117" si="190">T111</f>
        <v>190</v>
      </c>
      <c r="U112" s="106">
        <f t="shared" ref="U112:U117" si="191">U111</f>
        <v>170</v>
      </c>
      <c r="V112" s="106">
        <f t="shared" ref="V112:V117" si="192">V111</f>
        <v>140</v>
      </c>
      <c r="W112" s="102">
        <f t="shared" si="120"/>
        <v>700</v>
      </c>
      <c r="X112" s="102">
        <f t="shared" si="121"/>
        <v>480</v>
      </c>
      <c r="Y112" s="102">
        <f t="shared" si="122"/>
        <v>370</v>
      </c>
      <c r="Z112" s="102">
        <f t="shared" si="123"/>
        <v>250</v>
      </c>
      <c r="AA112" s="103">
        <f>'ĐẤT PNN'!U112</f>
        <v>3</v>
      </c>
      <c r="AB112" s="106">
        <f t="shared" ref="AB112:AB117" si="193">AB111</f>
        <v>170</v>
      </c>
      <c r="AC112" s="106">
        <f t="shared" ref="AC112:AC117" si="194">AC111</f>
        <v>160</v>
      </c>
      <c r="AD112" s="106">
        <f t="shared" ref="AD112:AD117" si="195">AD111</f>
        <v>150</v>
      </c>
      <c r="AE112" s="106">
        <f t="shared" ref="AE112:AE117" si="196">AE111</f>
        <v>140</v>
      </c>
      <c r="AF112" s="102">
        <f t="shared" si="124"/>
        <v>570</v>
      </c>
      <c r="AG112" s="102">
        <f t="shared" si="125"/>
        <v>400</v>
      </c>
      <c r="AH112" s="102">
        <f t="shared" si="126"/>
        <v>330</v>
      </c>
      <c r="AI112" s="102">
        <f t="shared" si="127"/>
        <v>250</v>
      </c>
      <c r="AJ112" s="105">
        <f>'ĐẤT PNN'!I112-'ĐẤT NN'!P112</f>
        <v>1220</v>
      </c>
    </row>
    <row r="113" spans="1:36" s="17" customFormat="1" ht="110.25" customHeight="1" x14ac:dyDescent="0.25">
      <c r="A113" s="95">
        <f>'ĐẤT PNN'!A113</f>
        <v>108</v>
      </c>
      <c r="B113" s="95" t="str">
        <f>'ĐẤT PNN'!B113</f>
        <v>VT3</v>
      </c>
      <c r="C113" s="111" t="str">
        <f t="shared" si="186"/>
        <v>LT38NT1</v>
      </c>
      <c r="D113" s="96" t="s">
        <v>181</v>
      </c>
      <c r="E113" s="96" t="s">
        <v>78</v>
      </c>
      <c r="F113" s="96" t="s">
        <v>192</v>
      </c>
      <c r="G113" s="96" t="s">
        <v>190</v>
      </c>
      <c r="H113" s="95" t="str">
        <f t="shared" si="185"/>
        <v>Xã Bình AnCác đường nhóm IIVị trí 1210</v>
      </c>
      <c r="I113" s="95"/>
      <c r="J113" s="95"/>
      <c r="K113" s="149" t="str">
        <f>'ĐẤT PNN'!D113</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113" s="149"/>
      <c r="M113" s="149"/>
      <c r="N113" s="100">
        <f t="shared" si="187"/>
        <v>170</v>
      </c>
      <c r="O113" s="100">
        <f t="shared" si="188"/>
        <v>150</v>
      </c>
      <c r="P113" s="100">
        <v>370</v>
      </c>
      <c r="Q113" s="100">
        <v>330</v>
      </c>
      <c r="R113" s="44">
        <f>VLOOKUP(C113,'[1]1. MA DO'!$E$5:$AJ$1933,32,0)</f>
        <v>1.1499999999999999</v>
      </c>
      <c r="S113" s="106">
        <f t="shared" si="189"/>
        <v>210</v>
      </c>
      <c r="T113" s="106">
        <f t="shared" si="190"/>
        <v>190</v>
      </c>
      <c r="U113" s="106">
        <f t="shared" si="191"/>
        <v>170</v>
      </c>
      <c r="V113" s="106">
        <f t="shared" si="192"/>
        <v>140</v>
      </c>
      <c r="W113" s="102">
        <f t="shared" si="120"/>
        <v>700</v>
      </c>
      <c r="X113" s="102">
        <f t="shared" si="121"/>
        <v>480</v>
      </c>
      <c r="Y113" s="102">
        <f t="shared" si="122"/>
        <v>370</v>
      </c>
      <c r="Z113" s="102">
        <f t="shared" si="123"/>
        <v>250</v>
      </c>
      <c r="AA113" s="103">
        <f>'ĐẤT PNN'!U113</f>
        <v>3</v>
      </c>
      <c r="AB113" s="106">
        <f t="shared" si="193"/>
        <v>170</v>
      </c>
      <c r="AC113" s="106">
        <f t="shared" si="194"/>
        <v>160</v>
      </c>
      <c r="AD113" s="106">
        <f t="shared" si="195"/>
        <v>150</v>
      </c>
      <c r="AE113" s="106">
        <f t="shared" si="196"/>
        <v>140</v>
      </c>
      <c r="AF113" s="102">
        <f t="shared" si="124"/>
        <v>570</v>
      </c>
      <c r="AG113" s="102">
        <f t="shared" si="125"/>
        <v>400</v>
      </c>
      <c r="AH113" s="102">
        <f t="shared" si="126"/>
        <v>330</v>
      </c>
      <c r="AI113" s="102">
        <f t="shared" si="127"/>
        <v>250</v>
      </c>
      <c r="AJ113" s="105">
        <f>'ĐẤT PNN'!I113-'ĐẤT NN'!P113</f>
        <v>930</v>
      </c>
    </row>
    <row r="114" spans="1:36" s="17" customFormat="1" ht="94.5" customHeight="1" x14ac:dyDescent="0.25">
      <c r="A114" s="95">
        <f>'ĐẤT PNN'!A114</f>
        <v>109</v>
      </c>
      <c r="B114" s="95" t="str">
        <f>'ĐẤT PNN'!B114</f>
        <v>VT4</v>
      </c>
      <c r="C114" s="111" t="str">
        <f t="shared" si="186"/>
        <v>LT38NT1</v>
      </c>
      <c r="D114" s="96" t="s">
        <v>183</v>
      </c>
      <c r="E114" s="96" t="s">
        <v>78</v>
      </c>
      <c r="F114" s="96" t="s">
        <v>193</v>
      </c>
      <c r="G114" s="96" t="s">
        <v>190</v>
      </c>
      <c r="H114" s="95" t="str">
        <f t="shared" si="185"/>
        <v>Xã Bình AnCác đường nhóm IIVị trí 1210</v>
      </c>
      <c r="I114" s="95"/>
      <c r="J114" s="95"/>
      <c r="K114" s="149" t="str">
        <f>'ĐẤT PNN'!D114</f>
        <v>Các tuyến đường giao thông đấu nối trực tiếp ra Đường Hương lộ 10 xây dựng mới tránh sân bay Long Thành, đoạn thuộc xã Bình An đoạn từ Cầu Suối Sâu đến Giáp ranh xã Bình An - Xuân Quế có hiện trạng là đường nhựa, bê tông xi măng:
- Có bề rộng từ ≥3m đến &lt;5m, cách đường giao thông &gt;1.000m.
- Có bề rộng &lt;3m, cách đường giao thông &gt;200m.</v>
      </c>
      <c r="L114" s="149"/>
      <c r="M114" s="149"/>
      <c r="N114" s="100">
        <f t="shared" si="187"/>
        <v>140</v>
      </c>
      <c r="O114" s="100">
        <f t="shared" si="188"/>
        <v>140</v>
      </c>
      <c r="P114" s="100">
        <v>250</v>
      </c>
      <c r="Q114" s="100">
        <v>250</v>
      </c>
      <c r="R114" s="44">
        <f>VLOOKUP(C114,'[1]1. MA DO'!$E$5:$AJ$1933,32,0)</f>
        <v>1.1499999999999999</v>
      </c>
      <c r="S114" s="106">
        <f t="shared" si="189"/>
        <v>210</v>
      </c>
      <c r="T114" s="106">
        <f t="shared" si="190"/>
        <v>190</v>
      </c>
      <c r="U114" s="106">
        <f t="shared" si="191"/>
        <v>170</v>
      </c>
      <c r="V114" s="106">
        <f t="shared" si="192"/>
        <v>140</v>
      </c>
      <c r="W114" s="102">
        <f t="shared" si="120"/>
        <v>700</v>
      </c>
      <c r="X114" s="102">
        <f t="shared" si="121"/>
        <v>480</v>
      </c>
      <c r="Y114" s="102">
        <f t="shared" si="122"/>
        <v>370</v>
      </c>
      <c r="Z114" s="102">
        <f t="shared" si="123"/>
        <v>250</v>
      </c>
      <c r="AA114" s="103">
        <f>'ĐẤT PNN'!U114</f>
        <v>3</v>
      </c>
      <c r="AB114" s="106">
        <f t="shared" si="193"/>
        <v>170</v>
      </c>
      <c r="AC114" s="106">
        <f t="shared" si="194"/>
        <v>160</v>
      </c>
      <c r="AD114" s="106">
        <f t="shared" si="195"/>
        <v>150</v>
      </c>
      <c r="AE114" s="106">
        <f t="shared" si="196"/>
        <v>140</v>
      </c>
      <c r="AF114" s="102">
        <f t="shared" si="124"/>
        <v>570</v>
      </c>
      <c r="AG114" s="102">
        <f t="shared" si="125"/>
        <v>400</v>
      </c>
      <c r="AH114" s="102">
        <f t="shared" si="126"/>
        <v>330</v>
      </c>
      <c r="AI114" s="102">
        <f t="shared" si="127"/>
        <v>250</v>
      </c>
      <c r="AJ114" s="105">
        <f>'ĐẤT PNN'!I114-'ĐẤT NN'!P114</f>
        <v>650</v>
      </c>
    </row>
    <row r="115" spans="1:36" s="17" customFormat="1" ht="94.5" customHeight="1" x14ac:dyDescent="0.25">
      <c r="A115" s="95">
        <f>'ĐẤT PNN'!A115</f>
        <v>110</v>
      </c>
      <c r="B115" s="95" t="str">
        <f>'ĐẤT PNN'!B115</f>
        <v>VT2*0,8</v>
      </c>
      <c r="C115" s="111" t="str">
        <f t="shared" si="186"/>
        <v>LT38NT1</v>
      </c>
      <c r="D115" s="96" t="s">
        <v>179</v>
      </c>
      <c r="E115" s="96" t="s">
        <v>78</v>
      </c>
      <c r="F115" s="96" t="s">
        <v>191</v>
      </c>
      <c r="G115" s="96" t="s">
        <v>190</v>
      </c>
      <c r="H115" s="95" t="str">
        <f t="shared" si="185"/>
        <v>Xã Bình AnCác đường nhóm IIVị trí 1210</v>
      </c>
      <c r="I115" s="95"/>
      <c r="J115" s="95"/>
      <c r="K115" s="149" t="str">
        <f>'ĐẤT PNN'!D115</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≤1.000m.
- Có bề rộng từ ≥3m đến &lt;5m, cách đường giao thông ≤500m.</v>
      </c>
      <c r="L115" s="149"/>
      <c r="M115" s="149"/>
      <c r="N115" s="100">
        <f t="shared" si="187"/>
        <v>190</v>
      </c>
      <c r="O115" s="100">
        <f t="shared" si="188"/>
        <v>160</v>
      </c>
      <c r="P115" s="100">
        <v>480</v>
      </c>
      <c r="Q115" s="100">
        <v>400</v>
      </c>
      <c r="R115" s="44">
        <f>VLOOKUP(C115,'[1]1. MA DO'!$E$5:$AJ$1933,32,0)</f>
        <v>1.1499999999999999</v>
      </c>
      <c r="S115" s="106">
        <f t="shared" si="189"/>
        <v>210</v>
      </c>
      <c r="T115" s="106">
        <f t="shared" si="190"/>
        <v>190</v>
      </c>
      <c r="U115" s="106">
        <f t="shared" si="191"/>
        <v>170</v>
      </c>
      <c r="V115" s="106">
        <f t="shared" si="192"/>
        <v>140</v>
      </c>
      <c r="W115" s="102">
        <f t="shared" si="120"/>
        <v>700</v>
      </c>
      <c r="X115" s="102">
        <f t="shared" si="121"/>
        <v>480</v>
      </c>
      <c r="Y115" s="102">
        <f t="shared" si="122"/>
        <v>370</v>
      </c>
      <c r="Z115" s="102">
        <f t="shared" si="123"/>
        <v>250</v>
      </c>
      <c r="AA115" s="103">
        <f>'ĐẤT PNN'!U115</f>
        <v>3</v>
      </c>
      <c r="AB115" s="106">
        <f t="shared" si="193"/>
        <v>170</v>
      </c>
      <c r="AC115" s="106">
        <f t="shared" si="194"/>
        <v>160</v>
      </c>
      <c r="AD115" s="106">
        <f t="shared" si="195"/>
        <v>150</v>
      </c>
      <c r="AE115" s="106">
        <f t="shared" si="196"/>
        <v>140</v>
      </c>
      <c r="AF115" s="102">
        <f t="shared" si="124"/>
        <v>570</v>
      </c>
      <c r="AG115" s="102">
        <f t="shared" si="125"/>
        <v>400</v>
      </c>
      <c r="AH115" s="102">
        <f t="shared" si="126"/>
        <v>330</v>
      </c>
      <c r="AI115" s="102">
        <f t="shared" si="127"/>
        <v>250</v>
      </c>
      <c r="AJ115" s="105">
        <f>'ĐẤT PNN'!I115-'ĐẤT NN'!P115</f>
        <v>1120</v>
      </c>
    </row>
    <row r="116" spans="1:36" s="17" customFormat="1" ht="94.5" customHeight="1" x14ac:dyDescent="0.25">
      <c r="A116" s="95">
        <f>'ĐẤT PNN'!A116</f>
        <v>111</v>
      </c>
      <c r="B116" s="95" t="str">
        <f>'ĐẤT PNN'!B116</f>
        <v>VT3*0,8</v>
      </c>
      <c r="C116" s="111" t="str">
        <f t="shared" si="186"/>
        <v>LT38NT1</v>
      </c>
      <c r="D116" s="96" t="s">
        <v>181</v>
      </c>
      <c r="E116" s="96" t="s">
        <v>78</v>
      </c>
      <c r="F116" s="96" t="s">
        <v>192</v>
      </c>
      <c r="G116" s="96" t="s">
        <v>190</v>
      </c>
      <c r="H116" s="95" t="str">
        <f t="shared" si="185"/>
        <v>Xã Bình AnCác đường nhóm IIVị trí 1210</v>
      </c>
      <c r="I116" s="95"/>
      <c r="J116" s="95"/>
      <c r="K116" s="149" t="str">
        <f>'ĐẤT PNN'!D116</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116" s="149"/>
      <c r="M116" s="149"/>
      <c r="N116" s="100">
        <f t="shared" si="187"/>
        <v>170</v>
      </c>
      <c r="O116" s="100">
        <f t="shared" si="188"/>
        <v>150</v>
      </c>
      <c r="P116" s="100">
        <v>370</v>
      </c>
      <c r="Q116" s="100">
        <v>330</v>
      </c>
      <c r="R116" s="44">
        <f>VLOOKUP(C116,'[1]1. MA DO'!$E$5:$AJ$1933,32,0)</f>
        <v>1.1499999999999999</v>
      </c>
      <c r="S116" s="106">
        <f t="shared" si="189"/>
        <v>210</v>
      </c>
      <c r="T116" s="106">
        <f t="shared" si="190"/>
        <v>190</v>
      </c>
      <c r="U116" s="106">
        <f t="shared" si="191"/>
        <v>170</v>
      </c>
      <c r="V116" s="106">
        <f t="shared" si="192"/>
        <v>140</v>
      </c>
      <c r="W116" s="102">
        <f t="shared" si="120"/>
        <v>700</v>
      </c>
      <c r="X116" s="102">
        <f t="shared" si="121"/>
        <v>480</v>
      </c>
      <c r="Y116" s="102">
        <f t="shared" si="122"/>
        <v>370</v>
      </c>
      <c r="Z116" s="102">
        <f t="shared" si="123"/>
        <v>250</v>
      </c>
      <c r="AA116" s="103">
        <f>'ĐẤT PNN'!U116</f>
        <v>3</v>
      </c>
      <c r="AB116" s="106">
        <f t="shared" si="193"/>
        <v>170</v>
      </c>
      <c r="AC116" s="106">
        <f t="shared" si="194"/>
        <v>160</v>
      </c>
      <c r="AD116" s="106">
        <f t="shared" si="195"/>
        <v>150</v>
      </c>
      <c r="AE116" s="106">
        <f t="shared" si="196"/>
        <v>140</v>
      </c>
      <c r="AF116" s="102">
        <f t="shared" si="124"/>
        <v>570</v>
      </c>
      <c r="AG116" s="102">
        <f t="shared" si="125"/>
        <v>400</v>
      </c>
      <c r="AH116" s="102">
        <f t="shared" si="126"/>
        <v>330</v>
      </c>
      <c r="AI116" s="102">
        <f t="shared" si="127"/>
        <v>250</v>
      </c>
      <c r="AJ116" s="105">
        <f>'ĐẤT PNN'!I116-'ĐẤT NN'!P116</f>
        <v>730</v>
      </c>
    </row>
    <row r="117" spans="1:36" s="17" customFormat="1" ht="94.5" customHeight="1" x14ac:dyDescent="0.25">
      <c r="A117" s="95">
        <f>'ĐẤT PNN'!A117</f>
        <v>112</v>
      </c>
      <c r="B117" s="95" t="str">
        <f>'ĐẤT PNN'!B117</f>
        <v>VT4*0,8</v>
      </c>
      <c r="C117" s="111" t="str">
        <f t="shared" si="186"/>
        <v>LT38NT1</v>
      </c>
      <c r="D117" s="96" t="s">
        <v>183</v>
      </c>
      <c r="E117" s="96" t="s">
        <v>78</v>
      </c>
      <c r="F117" s="96" t="s">
        <v>193</v>
      </c>
      <c r="G117" s="96" t="s">
        <v>190</v>
      </c>
      <c r="H117" s="95" t="str">
        <f t="shared" si="185"/>
        <v>Xã Bình AnCác đường nhóm IIVị trí 1210</v>
      </c>
      <c r="I117" s="95"/>
      <c r="J117" s="95"/>
      <c r="K117" s="149" t="str">
        <f>'ĐẤT PNN'!D117</f>
        <v>Các tuyến đường giao thông không đấu nối trực tiếp và thông ra Đường Hương lộ 10 xây dựng mới tránh sân bay Long Thành, đoạn thuộc xã Bình An đoạn từ Cầu Suối Sâu đến Giáp ranh xã Bình An - Xuân Quế có hiện trạng là đường nhựa, bê tông xi măng:
- Có bề rộng từ ≥3m đến &lt;5m, cách đường giao thông &gt;1.000m.
- Có bề rộng &lt;3m, cách đường giao thông &gt;200m.</v>
      </c>
      <c r="L117" s="149"/>
      <c r="M117" s="149"/>
      <c r="N117" s="100">
        <f t="shared" si="187"/>
        <v>140</v>
      </c>
      <c r="O117" s="100">
        <f t="shared" si="188"/>
        <v>140</v>
      </c>
      <c r="P117" s="100">
        <v>250</v>
      </c>
      <c r="Q117" s="100">
        <v>250</v>
      </c>
      <c r="R117" s="44">
        <f>VLOOKUP(C117,'[1]1. MA DO'!$E$5:$AJ$1933,32,0)</f>
        <v>1.1499999999999999</v>
      </c>
      <c r="S117" s="106">
        <f t="shared" si="189"/>
        <v>210</v>
      </c>
      <c r="T117" s="106">
        <f t="shared" si="190"/>
        <v>190</v>
      </c>
      <c r="U117" s="106">
        <f t="shared" si="191"/>
        <v>170</v>
      </c>
      <c r="V117" s="106">
        <f t="shared" si="192"/>
        <v>140</v>
      </c>
      <c r="W117" s="102">
        <f t="shared" si="120"/>
        <v>700</v>
      </c>
      <c r="X117" s="102">
        <f t="shared" si="121"/>
        <v>480</v>
      </c>
      <c r="Y117" s="102">
        <f t="shared" si="122"/>
        <v>370</v>
      </c>
      <c r="Z117" s="102">
        <f t="shared" si="123"/>
        <v>250</v>
      </c>
      <c r="AA117" s="103">
        <f>'ĐẤT PNN'!U117</f>
        <v>3</v>
      </c>
      <c r="AB117" s="106">
        <f t="shared" si="193"/>
        <v>170</v>
      </c>
      <c r="AC117" s="106">
        <f t="shared" si="194"/>
        <v>160</v>
      </c>
      <c r="AD117" s="106">
        <f t="shared" si="195"/>
        <v>150</v>
      </c>
      <c r="AE117" s="106">
        <f t="shared" si="196"/>
        <v>140</v>
      </c>
      <c r="AF117" s="102">
        <f t="shared" si="124"/>
        <v>570</v>
      </c>
      <c r="AG117" s="102">
        <f t="shared" si="125"/>
        <v>400</v>
      </c>
      <c r="AH117" s="102">
        <f t="shared" si="126"/>
        <v>330</v>
      </c>
      <c r="AI117" s="102">
        <f t="shared" si="127"/>
        <v>250</v>
      </c>
      <c r="AJ117" s="105">
        <f>'ĐẤT PNN'!I117-'ĐẤT NN'!P117</f>
        <v>590</v>
      </c>
    </row>
    <row r="118" spans="1:36" s="17" customFormat="1" ht="63" x14ac:dyDescent="0.25">
      <c r="A118" s="95">
        <f>'ĐẤT PNN'!A118</f>
        <v>113</v>
      </c>
      <c r="B118" s="95" t="str">
        <f>'ĐẤT PNN'!B118</f>
        <v>LT46NT</v>
      </c>
      <c r="C118" s="111" t="str">
        <f>$B$118</f>
        <v>LT46NT</v>
      </c>
      <c r="D118" s="96" t="s">
        <v>176</v>
      </c>
      <c r="E118" s="96" t="s">
        <v>78</v>
      </c>
      <c r="F118" s="96" t="s">
        <v>185</v>
      </c>
      <c r="G118" s="96" t="s">
        <v>42</v>
      </c>
      <c r="H118" s="95" t="str">
        <f t="shared" ref="H118:H124" si="197">E118&amp;G118&amp;D$6&amp;$N$27</f>
        <v>Xã Bình AnCác đường còn lạiVị trí 1200</v>
      </c>
      <c r="I118" s="69" t="s">
        <v>169</v>
      </c>
      <c r="J118" s="69" t="s">
        <v>168</v>
      </c>
      <c r="K118" s="97" t="str">
        <f>'ĐẤT PNN'!D118</f>
        <v>Đường Liên ấp Sa Cá - Bàu Tre</v>
      </c>
      <c r="L118" s="97" t="str">
        <f>'ĐẤT PNN'!E118</f>
        <v>Đường tỉnh 769</v>
      </c>
      <c r="M118" s="97" t="str">
        <f>'ĐẤT PNN'!F118</f>
        <v>Hương lộ 10 xây dựng mới</v>
      </c>
      <c r="N118" s="98">
        <f>S118</f>
        <v>200</v>
      </c>
      <c r="O118" s="99">
        <f>AB118</f>
        <v>160</v>
      </c>
      <c r="P118" s="100">
        <v>670</v>
      </c>
      <c r="Q118" s="100">
        <v>530</v>
      </c>
      <c r="R118" s="44">
        <f>VLOOKUP(C118,'[1]1. MA DO'!$E$5:$AJ$1933,32,0)</f>
        <v>1.1399999999999999</v>
      </c>
      <c r="S118" s="101">
        <v>200</v>
      </c>
      <c r="T118" s="101">
        <v>180</v>
      </c>
      <c r="U118" s="101">
        <v>160</v>
      </c>
      <c r="V118" s="101">
        <v>130</v>
      </c>
      <c r="W118" s="102">
        <f t="shared" si="120"/>
        <v>670</v>
      </c>
      <c r="X118" s="102">
        <f t="shared" si="121"/>
        <v>450</v>
      </c>
      <c r="Y118" s="102">
        <f t="shared" si="122"/>
        <v>350</v>
      </c>
      <c r="Z118" s="102">
        <f t="shared" si="123"/>
        <v>230</v>
      </c>
      <c r="AA118" s="103">
        <v>3</v>
      </c>
      <c r="AB118" s="104">
        <v>160</v>
      </c>
      <c r="AC118" s="104">
        <v>150</v>
      </c>
      <c r="AD118" s="104">
        <v>140</v>
      </c>
      <c r="AE118" s="104">
        <v>130</v>
      </c>
      <c r="AF118" s="102">
        <f t="shared" si="124"/>
        <v>530</v>
      </c>
      <c r="AG118" s="102">
        <f t="shared" si="125"/>
        <v>380</v>
      </c>
      <c r="AH118" s="102">
        <f t="shared" si="126"/>
        <v>310</v>
      </c>
      <c r="AI118" s="102">
        <f t="shared" si="127"/>
        <v>230</v>
      </c>
      <c r="AJ118" s="105">
        <f>'ĐẤT PNN'!I118-'ĐẤT NN'!P118</f>
        <v>1930</v>
      </c>
    </row>
    <row r="119" spans="1:36" s="17" customFormat="1" ht="94.5" customHeight="1" x14ac:dyDescent="0.25">
      <c r="A119" s="95">
        <f>'ĐẤT PNN'!A119</f>
        <v>114</v>
      </c>
      <c r="B119" s="95" t="str">
        <f>'ĐẤT PNN'!B119</f>
        <v>VT2</v>
      </c>
      <c r="C119" s="111" t="str">
        <f t="shared" ref="C119:C124" si="198">$B$118</f>
        <v>LT46NT</v>
      </c>
      <c r="D119" s="96" t="s">
        <v>179</v>
      </c>
      <c r="E119" s="96" t="s">
        <v>78</v>
      </c>
      <c r="F119" s="96" t="s">
        <v>186</v>
      </c>
      <c r="G119" s="96" t="s">
        <v>42</v>
      </c>
      <c r="H119" s="95" t="str">
        <f t="shared" si="197"/>
        <v>Xã Bình AnCác đường còn lạiVị trí 1200</v>
      </c>
      <c r="I119" s="95"/>
      <c r="J119" s="95"/>
      <c r="K119" s="149" t="str">
        <f>'ĐẤT PNN'!D119</f>
        <v>Các tuyến đường giao thông đấu nối trực tiếp ra Đường Liên ấp Sa Cá - Bàu Tre đoạn từ Đường tỉnh 769 đến Hương lộ 10 xây dựng mới có hiện trạng là đường nhựa, bê tông xi măng:
- Có bề rộng ≥5m, cách đường giao thông ≤1.000m.
- Có bề rộng từ ≥3m đến &lt;5m, cách đường giao thông ≤500m.</v>
      </c>
      <c r="L119" s="149"/>
      <c r="M119" s="149"/>
      <c r="N119" s="100">
        <f t="shared" ref="N119:N124" si="199">IF(B119="VT2",T119,IF(B119="VT3",U119,IF(B119="VT2*0,8",T119,IF(B119="VT3*0,8",U119,V119))))</f>
        <v>180</v>
      </c>
      <c r="O119" s="100">
        <f t="shared" ref="O119:O124" si="200">IF(B119="VT2",AC119,IF(B119="VT3",AD119,IF(B119="VT2*0,8",AC119,IF(B119="VT3*0,8",AD119,AE119))))</f>
        <v>150</v>
      </c>
      <c r="P119" s="100">
        <v>450</v>
      </c>
      <c r="Q119" s="100">
        <v>380</v>
      </c>
      <c r="R119" s="44">
        <f>VLOOKUP(C119,'[1]1. MA DO'!$E$5:$AJ$1933,32,0)</f>
        <v>1.1399999999999999</v>
      </c>
      <c r="S119" s="106">
        <f t="shared" ref="S119:S131" si="201">S118</f>
        <v>200</v>
      </c>
      <c r="T119" s="106">
        <f t="shared" ref="T119:T131" si="202">T118</f>
        <v>180</v>
      </c>
      <c r="U119" s="106">
        <f t="shared" ref="U119:V131" si="203">U118</f>
        <v>160</v>
      </c>
      <c r="V119" s="106">
        <f t="shared" ref="V119:V124" si="204">V118</f>
        <v>130</v>
      </c>
      <c r="W119" s="102">
        <f t="shared" si="120"/>
        <v>670</v>
      </c>
      <c r="X119" s="102">
        <f t="shared" si="121"/>
        <v>450</v>
      </c>
      <c r="Y119" s="102">
        <f t="shared" si="122"/>
        <v>350</v>
      </c>
      <c r="Z119" s="102">
        <f t="shared" si="123"/>
        <v>230</v>
      </c>
      <c r="AA119" s="103">
        <f>'ĐẤT PNN'!U119</f>
        <v>3</v>
      </c>
      <c r="AB119" s="106">
        <f t="shared" ref="AB119:AB131" si="205">AB118</f>
        <v>160</v>
      </c>
      <c r="AC119" s="106">
        <f t="shared" ref="AC119:AC131" si="206">AC118</f>
        <v>150</v>
      </c>
      <c r="AD119" s="106">
        <f t="shared" ref="AD119:AE131" si="207">AD118</f>
        <v>140</v>
      </c>
      <c r="AE119" s="106">
        <f t="shared" ref="AE119:AE124" si="208">AE118</f>
        <v>130</v>
      </c>
      <c r="AF119" s="102">
        <f t="shared" si="124"/>
        <v>530</v>
      </c>
      <c r="AG119" s="102">
        <f t="shared" si="125"/>
        <v>380</v>
      </c>
      <c r="AH119" s="102">
        <f t="shared" si="126"/>
        <v>310</v>
      </c>
      <c r="AI119" s="102">
        <f t="shared" si="127"/>
        <v>230</v>
      </c>
      <c r="AJ119" s="105">
        <f>'ĐẤT PNN'!I119-'ĐẤT NN'!P119</f>
        <v>850</v>
      </c>
    </row>
    <row r="120" spans="1:36" s="17" customFormat="1" ht="110.25" customHeight="1" x14ac:dyDescent="0.25">
      <c r="A120" s="95">
        <f>'ĐẤT PNN'!A120</f>
        <v>115</v>
      </c>
      <c r="B120" s="95" t="str">
        <f>'ĐẤT PNN'!B120</f>
        <v>VT3</v>
      </c>
      <c r="C120" s="111" t="str">
        <f t="shared" si="198"/>
        <v>LT46NT</v>
      </c>
      <c r="D120" s="96" t="s">
        <v>181</v>
      </c>
      <c r="E120" s="96" t="s">
        <v>78</v>
      </c>
      <c r="F120" s="96" t="s">
        <v>187</v>
      </c>
      <c r="G120" s="96" t="s">
        <v>42</v>
      </c>
      <c r="H120" s="95" t="str">
        <f t="shared" si="197"/>
        <v>Xã Bình AnCác đường còn lạiVị trí 1200</v>
      </c>
      <c r="I120" s="95"/>
      <c r="J120" s="95"/>
      <c r="K120" s="149" t="str">
        <f>'ĐẤT PNN'!D120</f>
        <v>Các tuyến đường giao thông đấu nối trực tiếp ra Đường Liên ấp Sa Cá - Bàu Tre đoạn từ Đường tỉnh 769 đến Hương lộ 10 xây dựng mới có hiện trạng là đường nhựa, bê tông xi măng:
- Có bề rộng ≥5m, cách đường giao thông &gt;1.000m.
- Có bề rộng từ ≥3m đến &lt;5m, cách đường giao thông từ &gt;500m đến ≤1.000m.
- Có bề rộng &lt;3m, cách đường giao thông ≤200m.</v>
      </c>
      <c r="L120" s="149"/>
      <c r="M120" s="149"/>
      <c r="N120" s="100">
        <f t="shared" si="199"/>
        <v>160</v>
      </c>
      <c r="O120" s="100">
        <f t="shared" si="200"/>
        <v>140</v>
      </c>
      <c r="P120" s="100">
        <v>350</v>
      </c>
      <c r="Q120" s="100">
        <v>310</v>
      </c>
      <c r="R120" s="44">
        <f>VLOOKUP(C120,'[1]1. MA DO'!$E$5:$AJ$1933,32,0)</f>
        <v>1.1399999999999999</v>
      </c>
      <c r="S120" s="106">
        <f t="shared" si="201"/>
        <v>200</v>
      </c>
      <c r="T120" s="106">
        <f t="shared" si="202"/>
        <v>180</v>
      </c>
      <c r="U120" s="106">
        <f t="shared" si="203"/>
        <v>160</v>
      </c>
      <c r="V120" s="106">
        <f t="shared" si="204"/>
        <v>130</v>
      </c>
      <c r="W120" s="102">
        <f t="shared" si="120"/>
        <v>670</v>
      </c>
      <c r="X120" s="102">
        <f t="shared" si="121"/>
        <v>450</v>
      </c>
      <c r="Y120" s="102">
        <f t="shared" si="122"/>
        <v>350</v>
      </c>
      <c r="Z120" s="102">
        <f t="shared" si="123"/>
        <v>230</v>
      </c>
      <c r="AA120" s="103">
        <f>'ĐẤT PNN'!U120</f>
        <v>3</v>
      </c>
      <c r="AB120" s="106">
        <f t="shared" si="205"/>
        <v>160</v>
      </c>
      <c r="AC120" s="106">
        <f t="shared" si="206"/>
        <v>150</v>
      </c>
      <c r="AD120" s="106">
        <f t="shared" si="207"/>
        <v>140</v>
      </c>
      <c r="AE120" s="106">
        <f t="shared" si="208"/>
        <v>130</v>
      </c>
      <c r="AF120" s="102">
        <f t="shared" si="124"/>
        <v>530</v>
      </c>
      <c r="AG120" s="102">
        <f t="shared" si="125"/>
        <v>380</v>
      </c>
      <c r="AH120" s="102">
        <f t="shared" si="126"/>
        <v>310</v>
      </c>
      <c r="AI120" s="102">
        <f t="shared" si="127"/>
        <v>230</v>
      </c>
      <c r="AJ120" s="105">
        <f>'ĐẤT PNN'!I120-'ĐẤT NN'!P120</f>
        <v>650</v>
      </c>
    </row>
    <row r="121" spans="1:36" s="17" customFormat="1" ht="63" customHeight="1" x14ac:dyDescent="0.25">
      <c r="A121" s="95">
        <f>'ĐẤT PNN'!A121</f>
        <v>116</v>
      </c>
      <c r="B121" s="95" t="str">
        <f>'ĐẤT PNN'!B121</f>
        <v>VT4</v>
      </c>
      <c r="C121" s="111" t="str">
        <f t="shared" si="198"/>
        <v>LT46NT</v>
      </c>
      <c r="D121" s="96" t="s">
        <v>183</v>
      </c>
      <c r="E121" s="96" t="s">
        <v>78</v>
      </c>
      <c r="F121" s="96" t="s">
        <v>188</v>
      </c>
      <c r="G121" s="96" t="s">
        <v>42</v>
      </c>
      <c r="H121" s="95" t="str">
        <f t="shared" si="197"/>
        <v>Xã Bình AnCác đường còn lạiVị trí 1200</v>
      </c>
      <c r="I121" s="95"/>
      <c r="J121" s="95"/>
      <c r="K121" s="149" t="str">
        <f>'ĐẤT PNN'!D121</f>
        <v>Các tuyến đường giao thông đấu nối trực tiếp ra Đường Liên ấp Sa Cá - Bàu Tre đoạn từ Đường tỉnh 769 đến Hương lộ 10 xây dựng mới có hiện trạng là đường nhựa, bê tông xi măng:
- Có bề rộng từ ≥3m đến &lt;5m, cách đường giao thông &gt;1.000m.
- Có bề rộng &lt;3m, cách đường giao thông &gt;200m.</v>
      </c>
      <c r="L121" s="149"/>
      <c r="M121" s="149"/>
      <c r="N121" s="100">
        <f t="shared" si="199"/>
        <v>130</v>
      </c>
      <c r="O121" s="100">
        <f t="shared" si="200"/>
        <v>130</v>
      </c>
      <c r="P121" s="100">
        <v>230</v>
      </c>
      <c r="Q121" s="100">
        <v>230</v>
      </c>
      <c r="R121" s="44">
        <f>VLOOKUP(C121,'[1]1. MA DO'!$E$5:$AJ$1933,32,0)</f>
        <v>1.1399999999999999</v>
      </c>
      <c r="S121" s="106">
        <f t="shared" si="201"/>
        <v>200</v>
      </c>
      <c r="T121" s="106">
        <f t="shared" si="202"/>
        <v>180</v>
      </c>
      <c r="U121" s="106">
        <f t="shared" si="203"/>
        <v>160</v>
      </c>
      <c r="V121" s="106">
        <f t="shared" si="204"/>
        <v>130</v>
      </c>
      <c r="W121" s="102">
        <f t="shared" si="120"/>
        <v>670</v>
      </c>
      <c r="X121" s="102">
        <f t="shared" si="121"/>
        <v>450</v>
      </c>
      <c r="Y121" s="102">
        <f t="shared" si="122"/>
        <v>350</v>
      </c>
      <c r="Z121" s="102">
        <f t="shared" si="123"/>
        <v>230</v>
      </c>
      <c r="AA121" s="103">
        <f>'ĐẤT PNN'!U121</f>
        <v>3</v>
      </c>
      <c r="AB121" s="106">
        <f t="shared" si="205"/>
        <v>160</v>
      </c>
      <c r="AC121" s="106">
        <f t="shared" si="206"/>
        <v>150</v>
      </c>
      <c r="AD121" s="106">
        <f t="shared" si="207"/>
        <v>140</v>
      </c>
      <c r="AE121" s="106">
        <f t="shared" si="208"/>
        <v>130</v>
      </c>
      <c r="AF121" s="102">
        <f t="shared" si="124"/>
        <v>530</v>
      </c>
      <c r="AG121" s="102">
        <f t="shared" si="125"/>
        <v>380</v>
      </c>
      <c r="AH121" s="102">
        <f t="shared" si="126"/>
        <v>310</v>
      </c>
      <c r="AI121" s="102">
        <f t="shared" si="127"/>
        <v>230</v>
      </c>
      <c r="AJ121" s="105">
        <f>'ĐẤT PNN'!I121-'ĐẤT NN'!P121</f>
        <v>670</v>
      </c>
    </row>
    <row r="122" spans="1:36" s="17" customFormat="1" ht="94.5" customHeight="1" x14ac:dyDescent="0.25">
      <c r="A122" s="95">
        <f>'ĐẤT PNN'!A122</f>
        <v>117</v>
      </c>
      <c r="B122" s="95" t="str">
        <f>'ĐẤT PNN'!B122</f>
        <v>VT2*0,8</v>
      </c>
      <c r="C122" s="111" t="str">
        <f t="shared" si="198"/>
        <v>LT46NT</v>
      </c>
      <c r="D122" s="96" t="s">
        <v>179</v>
      </c>
      <c r="E122" s="96" t="s">
        <v>78</v>
      </c>
      <c r="F122" s="96" t="s">
        <v>186</v>
      </c>
      <c r="G122" s="96" t="s">
        <v>42</v>
      </c>
      <c r="H122" s="95" t="str">
        <f t="shared" si="197"/>
        <v>Xã Bình AnCác đường còn lạiVị trí 1200</v>
      </c>
      <c r="I122" s="95"/>
      <c r="J122" s="95"/>
      <c r="K122" s="149" t="str">
        <f>'ĐẤT PNN'!D122</f>
        <v>Các tuyến đường giao thông không đấu nối trực tiếp và thông ra Đường Liên ấp Sa Cá - Bàu Tre đoạn từ Đường tỉnh 769 đến Hương lộ 10 xây dựng mới có hiện trạng là đường nhựa, bê tông xi măng:
- Có bề rộng ≥5m, cách đường giao thông ≤1.000m.
- Có bề rộng từ ≥3m đến &lt;5m, cách đường giao thông ≤500m.</v>
      </c>
      <c r="L122" s="149"/>
      <c r="M122" s="149"/>
      <c r="N122" s="100">
        <f t="shared" si="199"/>
        <v>180</v>
      </c>
      <c r="O122" s="100">
        <f t="shared" si="200"/>
        <v>150</v>
      </c>
      <c r="P122" s="100">
        <v>450</v>
      </c>
      <c r="Q122" s="100">
        <v>380</v>
      </c>
      <c r="R122" s="44">
        <f>VLOOKUP(C122,'[1]1. MA DO'!$E$5:$AJ$1933,32,0)</f>
        <v>1.1399999999999999</v>
      </c>
      <c r="S122" s="106">
        <f t="shared" si="201"/>
        <v>200</v>
      </c>
      <c r="T122" s="106">
        <f t="shared" si="202"/>
        <v>180</v>
      </c>
      <c r="U122" s="106">
        <f t="shared" si="203"/>
        <v>160</v>
      </c>
      <c r="V122" s="106">
        <f t="shared" si="204"/>
        <v>130</v>
      </c>
      <c r="W122" s="102">
        <f t="shared" si="120"/>
        <v>670</v>
      </c>
      <c r="X122" s="102">
        <f t="shared" si="121"/>
        <v>450</v>
      </c>
      <c r="Y122" s="102">
        <f t="shared" si="122"/>
        <v>350</v>
      </c>
      <c r="Z122" s="102">
        <f t="shared" si="123"/>
        <v>230</v>
      </c>
      <c r="AA122" s="103">
        <f>'ĐẤT PNN'!U122</f>
        <v>3</v>
      </c>
      <c r="AB122" s="106">
        <f t="shared" si="205"/>
        <v>160</v>
      </c>
      <c r="AC122" s="106">
        <f t="shared" si="206"/>
        <v>150</v>
      </c>
      <c r="AD122" s="106">
        <f t="shared" si="207"/>
        <v>140</v>
      </c>
      <c r="AE122" s="106">
        <f t="shared" si="208"/>
        <v>130</v>
      </c>
      <c r="AF122" s="102">
        <f t="shared" si="124"/>
        <v>530</v>
      </c>
      <c r="AG122" s="102">
        <f t="shared" si="125"/>
        <v>380</v>
      </c>
      <c r="AH122" s="102">
        <f t="shared" si="126"/>
        <v>310</v>
      </c>
      <c r="AI122" s="102">
        <f t="shared" si="127"/>
        <v>230</v>
      </c>
      <c r="AJ122" s="105">
        <f>'ĐẤT PNN'!I122-'ĐẤT NN'!P122</f>
        <v>750</v>
      </c>
    </row>
    <row r="123" spans="1:36" s="17" customFormat="1" ht="94.5" customHeight="1" x14ac:dyDescent="0.25">
      <c r="A123" s="95">
        <f>'ĐẤT PNN'!A123</f>
        <v>118</v>
      </c>
      <c r="B123" s="95" t="str">
        <f>'ĐẤT PNN'!B123</f>
        <v>VT3*0,8</v>
      </c>
      <c r="C123" s="111" t="str">
        <f t="shared" si="198"/>
        <v>LT46NT</v>
      </c>
      <c r="D123" s="96" t="s">
        <v>181</v>
      </c>
      <c r="E123" s="96" t="s">
        <v>78</v>
      </c>
      <c r="F123" s="96" t="s">
        <v>187</v>
      </c>
      <c r="G123" s="96" t="s">
        <v>42</v>
      </c>
      <c r="H123" s="95" t="str">
        <f t="shared" si="197"/>
        <v>Xã Bình AnCác đường còn lạiVị trí 1200</v>
      </c>
      <c r="I123" s="95"/>
      <c r="J123" s="95"/>
      <c r="K123" s="149" t="str">
        <f>'ĐẤT PNN'!D123</f>
        <v>Các tuyến đường giao thông không đấu nối trực tiếp và thông ra Đường Liên ấp Sa Cá - Bàu Tre đoạn từ Đường tỉnh 769 đến Hương lộ 10 xây dựng mới có hiện trạng là đường nhựa, bê tông xi măng:
- Có bề rộng ≥5m, cách đường giao thông &gt;1.000m.
- Có bề rộng từ ≥3m đến &lt;5m, cách đường giao thông từ &gt;500m đến ≤1.000m.
- Có bề rộng &lt;3m, cách đường giao thông ≤200m.</v>
      </c>
      <c r="L123" s="149"/>
      <c r="M123" s="149"/>
      <c r="N123" s="100">
        <f t="shared" si="199"/>
        <v>160</v>
      </c>
      <c r="O123" s="100">
        <f t="shared" si="200"/>
        <v>140</v>
      </c>
      <c r="P123" s="100">
        <v>350</v>
      </c>
      <c r="Q123" s="100">
        <v>310</v>
      </c>
      <c r="R123" s="44">
        <f>VLOOKUP(C123,'[1]1. MA DO'!$E$5:$AJ$1933,32,0)</f>
        <v>1.1399999999999999</v>
      </c>
      <c r="S123" s="106">
        <f t="shared" si="201"/>
        <v>200</v>
      </c>
      <c r="T123" s="106">
        <f t="shared" si="202"/>
        <v>180</v>
      </c>
      <c r="U123" s="106">
        <f t="shared" si="203"/>
        <v>160</v>
      </c>
      <c r="V123" s="106">
        <f t="shared" si="204"/>
        <v>130</v>
      </c>
      <c r="W123" s="102">
        <f t="shared" si="120"/>
        <v>670</v>
      </c>
      <c r="X123" s="102">
        <f t="shared" si="121"/>
        <v>450</v>
      </c>
      <c r="Y123" s="102">
        <f t="shared" si="122"/>
        <v>350</v>
      </c>
      <c r="Z123" s="102">
        <f t="shared" si="123"/>
        <v>230</v>
      </c>
      <c r="AA123" s="103">
        <f>'ĐẤT PNN'!U123</f>
        <v>3</v>
      </c>
      <c r="AB123" s="106">
        <f t="shared" si="205"/>
        <v>160</v>
      </c>
      <c r="AC123" s="106">
        <f t="shared" si="206"/>
        <v>150</v>
      </c>
      <c r="AD123" s="106">
        <f t="shared" si="207"/>
        <v>140</v>
      </c>
      <c r="AE123" s="106">
        <f t="shared" si="208"/>
        <v>130</v>
      </c>
      <c r="AF123" s="102">
        <f t="shared" si="124"/>
        <v>530</v>
      </c>
      <c r="AG123" s="102">
        <f t="shared" si="125"/>
        <v>380</v>
      </c>
      <c r="AH123" s="102">
        <f t="shared" si="126"/>
        <v>310</v>
      </c>
      <c r="AI123" s="102">
        <f t="shared" si="127"/>
        <v>230</v>
      </c>
      <c r="AJ123" s="105">
        <f>'ĐẤT PNN'!I123-'ĐẤT NN'!P123</f>
        <v>550</v>
      </c>
    </row>
    <row r="124" spans="1:36" s="17" customFormat="1" ht="78.75" customHeight="1" x14ac:dyDescent="0.25">
      <c r="A124" s="95">
        <f>'ĐẤT PNN'!A124</f>
        <v>119</v>
      </c>
      <c r="B124" s="95" t="str">
        <f>'ĐẤT PNN'!B124</f>
        <v>VT4*0,8</v>
      </c>
      <c r="C124" s="111" t="str">
        <f t="shared" si="198"/>
        <v>LT46NT</v>
      </c>
      <c r="D124" s="96" t="s">
        <v>183</v>
      </c>
      <c r="E124" s="96" t="s">
        <v>78</v>
      </c>
      <c r="F124" s="96" t="s">
        <v>188</v>
      </c>
      <c r="G124" s="96" t="s">
        <v>42</v>
      </c>
      <c r="H124" s="95" t="str">
        <f t="shared" si="197"/>
        <v>Xã Bình AnCác đường còn lạiVị trí 1200</v>
      </c>
      <c r="I124" s="95"/>
      <c r="J124" s="95"/>
      <c r="K124" s="149" t="str">
        <f>'ĐẤT PNN'!D124</f>
        <v>Các tuyến đường giao thông không đấu nối trực tiếp và thông ra Đường Liên ấp Sa Cá - Bàu Tre đoạn từ Đường tỉnh 769 đến Hương lộ 10 xây dựng mới có hiện trạng là đường nhựa, bê tông xi măng:
- Có bề rộng từ ≥3m đến &lt;5m, cách đường giao thông &gt;1.000m.
- Có bề rộng &lt;3m, cách đường giao thông &gt;200m.</v>
      </c>
      <c r="L124" s="149"/>
      <c r="M124" s="149"/>
      <c r="N124" s="100">
        <f t="shared" si="199"/>
        <v>130</v>
      </c>
      <c r="O124" s="100">
        <f t="shared" si="200"/>
        <v>130</v>
      </c>
      <c r="P124" s="100">
        <v>230</v>
      </c>
      <c r="Q124" s="100">
        <v>230</v>
      </c>
      <c r="R124" s="44">
        <f>VLOOKUP(C124,'[1]1. MA DO'!$E$5:$AJ$1933,32,0)</f>
        <v>1.1399999999999999</v>
      </c>
      <c r="S124" s="106">
        <f t="shared" si="201"/>
        <v>200</v>
      </c>
      <c r="T124" s="106">
        <f t="shared" si="202"/>
        <v>180</v>
      </c>
      <c r="U124" s="106">
        <f t="shared" si="203"/>
        <v>160</v>
      </c>
      <c r="V124" s="106">
        <f t="shared" si="204"/>
        <v>130</v>
      </c>
      <c r="W124" s="102">
        <f t="shared" si="120"/>
        <v>670</v>
      </c>
      <c r="X124" s="102">
        <f t="shared" si="121"/>
        <v>450</v>
      </c>
      <c r="Y124" s="102">
        <f t="shared" si="122"/>
        <v>350</v>
      </c>
      <c r="Z124" s="102">
        <f t="shared" si="123"/>
        <v>230</v>
      </c>
      <c r="AA124" s="103">
        <f>'ĐẤT PNN'!U124</f>
        <v>3</v>
      </c>
      <c r="AB124" s="106">
        <f t="shared" si="205"/>
        <v>160</v>
      </c>
      <c r="AC124" s="106">
        <f t="shared" si="206"/>
        <v>150</v>
      </c>
      <c r="AD124" s="106">
        <f t="shared" si="207"/>
        <v>140</v>
      </c>
      <c r="AE124" s="106">
        <f t="shared" si="208"/>
        <v>130</v>
      </c>
      <c r="AF124" s="102">
        <f t="shared" si="124"/>
        <v>530</v>
      </c>
      <c r="AG124" s="102">
        <f t="shared" si="125"/>
        <v>380</v>
      </c>
      <c r="AH124" s="102">
        <f t="shared" si="126"/>
        <v>310</v>
      </c>
      <c r="AI124" s="102">
        <f t="shared" si="127"/>
        <v>230</v>
      </c>
      <c r="AJ124" s="105">
        <f>'ĐẤT PNN'!I124-'ĐẤT NN'!P124</f>
        <v>610</v>
      </c>
    </row>
    <row r="125" spans="1:36" s="17" customFormat="1" ht="63" x14ac:dyDescent="0.25">
      <c r="A125" s="95">
        <f>'ĐẤT PNN'!A125</f>
        <v>120</v>
      </c>
      <c r="B125" s="95" t="str">
        <f>'ĐẤT PNN'!B125</f>
        <v>LT7DT_D2</v>
      </c>
      <c r="C125" s="111" t="str">
        <f>$B$125</f>
        <v>LT7DT_D2</v>
      </c>
      <c r="D125" s="96" t="s">
        <v>176</v>
      </c>
      <c r="E125" s="96" t="s">
        <v>78</v>
      </c>
      <c r="F125" s="96" t="s">
        <v>189</v>
      </c>
      <c r="G125" s="96" t="s">
        <v>190</v>
      </c>
      <c r="H125" s="95" t="str">
        <f t="shared" ref="H125:H131" si="209">E125&amp;G125&amp;D$6&amp;$N$41</f>
        <v>Xã Bình AnCác đường nhóm IIVị trí 1210</v>
      </c>
      <c r="I125" s="69" t="s">
        <v>166</v>
      </c>
      <c r="J125" s="69" t="s">
        <v>167</v>
      </c>
      <c r="K125" s="97" t="str">
        <f>'ĐẤT PNN'!D125</f>
        <v>Đường Lê Quang Định</v>
      </c>
      <c r="L125" s="97" t="str">
        <f>'ĐẤT PNN'!E125</f>
        <v>Cầu Suối Phèn</v>
      </c>
      <c r="M125" s="97" t="str">
        <f>'ĐẤT PNN'!F125</f>
        <v>Giáp ranh đường Cao tốc Biên Hòa – Vũng Tàu</v>
      </c>
      <c r="N125" s="98">
        <f>S125</f>
        <v>210</v>
      </c>
      <c r="O125" s="99">
        <f>AB125</f>
        <v>170</v>
      </c>
      <c r="P125" s="100">
        <v>700</v>
      </c>
      <c r="Q125" s="100">
        <v>570</v>
      </c>
      <c r="R125" s="44">
        <f>VLOOKUP(C125,'[1]1. MA DO'!$E$5:$AJ$1933,32,0)</f>
        <v>1.27</v>
      </c>
      <c r="S125" s="101">
        <v>210</v>
      </c>
      <c r="T125" s="101">
        <v>190</v>
      </c>
      <c r="U125" s="101">
        <v>170</v>
      </c>
      <c r="V125" s="101">
        <v>140</v>
      </c>
      <c r="W125" s="102">
        <f t="shared" si="120"/>
        <v>700</v>
      </c>
      <c r="X125" s="102">
        <f t="shared" si="121"/>
        <v>480</v>
      </c>
      <c r="Y125" s="102">
        <f t="shared" si="122"/>
        <v>370</v>
      </c>
      <c r="Z125" s="102">
        <f t="shared" si="123"/>
        <v>250</v>
      </c>
      <c r="AA125" s="103">
        <v>2</v>
      </c>
      <c r="AB125" s="104">
        <v>170</v>
      </c>
      <c r="AC125" s="104">
        <v>160</v>
      </c>
      <c r="AD125" s="104">
        <v>150</v>
      </c>
      <c r="AE125" s="104">
        <v>140</v>
      </c>
      <c r="AF125" s="102">
        <f t="shared" si="124"/>
        <v>570</v>
      </c>
      <c r="AG125" s="102">
        <f t="shared" si="125"/>
        <v>400</v>
      </c>
      <c r="AH125" s="102">
        <f t="shared" si="126"/>
        <v>330</v>
      </c>
      <c r="AI125" s="102">
        <f t="shared" si="127"/>
        <v>250</v>
      </c>
      <c r="AJ125" s="105">
        <f>'ĐẤT PNN'!I125-'ĐẤT NN'!P125</f>
        <v>4600</v>
      </c>
    </row>
    <row r="126" spans="1:36" s="17" customFormat="1" ht="94.5" customHeight="1" x14ac:dyDescent="0.25">
      <c r="A126" s="95">
        <f>'ĐẤT PNN'!A126</f>
        <v>121</v>
      </c>
      <c r="B126" s="95" t="str">
        <f>'ĐẤT PNN'!B126</f>
        <v>VT2</v>
      </c>
      <c r="C126" s="111" t="str">
        <f t="shared" ref="C126:C131" si="210">$B$125</f>
        <v>LT7DT_D2</v>
      </c>
      <c r="D126" s="96" t="s">
        <v>179</v>
      </c>
      <c r="E126" s="96" t="s">
        <v>78</v>
      </c>
      <c r="F126" s="96" t="s">
        <v>191</v>
      </c>
      <c r="G126" s="96" t="s">
        <v>190</v>
      </c>
      <c r="H126" s="95" t="str">
        <f t="shared" si="209"/>
        <v>Xã Bình AnCác đường nhóm IIVị trí 1210</v>
      </c>
      <c r="I126" s="95"/>
      <c r="J126" s="95"/>
      <c r="K126" s="149" t="str">
        <f>'ĐẤT PNN'!D126</f>
        <v>Các tuyến đường giao thông đấu nối trực tiếp ra Đường Lê Quang Định đoạn từ Cầu Suối Phèn đến Giáp ranh đường Cao tốc Biên Hòa – Vũng Tàu có hiện trạng là đường nhựa, bê tông xi măng:
- Có bề rộng ≥5m, cách đường giao thông ≤1.000m.
- Có bề rộng từ ≥3m đến &lt;5m, cách đường giao thông ≤500m.</v>
      </c>
      <c r="L126" s="149"/>
      <c r="M126" s="149"/>
      <c r="N126" s="100">
        <f t="shared" ref="N126:N131" si="211">IF(B126="VT2",T126,IF(B126="VT3",U126,IF(B126="VT2*0,8",T126,IF(B126="VT3*0,8",U126,V126))))</f>
        <v>190</v>
      </c>
      <c r="O126" s="100">
        <f t="shared" ref="O126:O131" si="212">IF(B126="VT2",AC126,IF(B126="VT3",AD126,IF(B126="VT2*0,8",AC126,IF(B126="VT3*0,8",AD126,AE126))))</f>
        <v>160</v>
      </c>
      <c r="P126" s="100">
        <v>480</v>
      </c>
      <c r="Q126" s="100">
        <v>400</v>
      </c>
      <c r="R126" s="44">
        <f>VLOOKUP(C126,'[1]1. MA DO'!$E$5:$AJ$1933,32,0)</f>
        <v>1.27</v>
      </c>
      <c r="S126" s="106">
        <f t="shared" si="201"/>
        <v>210</v>
      </c>
      <c r="T126" s="106">
        <f t="shared" si="202"/>
        <v>190</v>
      </c>
      <c r="U126" s="106">
        <f t="shared" si="203"/>
        <v>170</v>
      </c>
      <c r="V126" s="106">
        <f t="shared" si="203"/>
        <v>140</v>
      </c>
      <c r="W126" s="102">
        <f t="shared" si="120"/>
        <v>700</v>
      </c>
      <c r="X126" s="102">
        <f t="shared" si="121"/>
        <v>480</v>
      </c>
      <c r="Y126" s="102">
        <f t="shared" si="122"/>
        <v>370</v>
      </c>
      <c r="Z126" s="102">
        <f t="shared" si="123"/>
        <v>250</v>
      </c>
      <c r="AA126" s="103">
        <f>'ĐẤT PNN'!U126</f>
        <v>3</v>
      </c>
      <c r="AB126" s="106">
        <f t="shared" si="205"/>
        <v>170</v>
      </c>
      <c r="AC126" s="106">
        <f t="shared" si="206"/>
        <v>160</v>
      </c>
      <c r="AD126" s="106">
        <f t="shared" si="207"/>
        <v>150</v>
      </c>
      <c r="AE126" s="106">
        <f t="shared" si="207"/>
        <v>140</v>
      </c>
      <c r="AF126" s="102">
        <f t="shared" si="124"/>
        <v>570</v>
      </c>
      <c r="AG126" s="102">
        <f t="shared" si="125"/>
        <v>400</v>
      </c>
      <c r="AH126" s="102">
        <f t="shared" si="126"/>
        <v>330</v>
      </c>
      <c r="AI126" s="102">
        <f t="shared" si="127"/>
        <v>250</v>
      </c>
      <c r="AJ126" s="105">
        <f>'ĐẤT PNN'!I126-'ĐẤT NN'!P126</f>
        <v>2120</v>
      </c>
    </row>
    <row r="127" spans="1:36" s="17" customFormat="1" ht="110.25" customHeight="1" x14ac:dyDescent="0.25">
      <c r="A127" s="95">
        <f>'ĐẤT PNN'!A127</f>
        <v>122</v>
      </c>
      <c r="B127" s="95" t="str">
        <f>'ĐẤT PNN'!B127</f>
        <v>VT3</v>
      </c>
      <c r="C127" s="111" t="str">
        <f t="shared" si="210"/>
        <v>LT7DT_D2</v>
      </c>
      <c r="D127" s="96" t="s">
        <v>181</v>
      </c>
      <c r="E127" s="96" t="s">
        <v>78</v>
      </c>
      <c r="F127" s="96" t="s">
        <v>192</v>
      </c>
      <c r="G127" s="96" t="s">
        <v>190</v>
      </c>
      <c r="H127" s="95" t="str">
        <f t="shared" si="209"/>
        <v>Xã Bình AnCác đường nhóm IIVị trí 1210</v>
      </c>
      <c r="I127" s="95"/>
      <c r="J127" s="95"/>
      <c r="K127" s="149" t="str">
        <f>'ĐẤT PNN'!D127</f>
        <v>Các tuyến đường giao thông đấu nối trực tiếp ra Đường Lê Quang Định đoạn từ Cầu Suối Phèn đến Giáp ranh đường Cao tốc Biên Hòa – Vũng Tàu có hiện trạng là đường nhựa, bê tông xi măng:
- Có bề rộng ≥5m, cách đường giao thông &gt;1.000m.
- Có bề rộng từ ≥3m đến &lt;5m, cách đường giao thông từ &gt;500m đến ≤1.000m.
- Có bề rộng &lt;3m, cách đường giao thông ≤200m.</v>
      </c>
      <c r="L127" s="149"/>
      <c r="M127" s="149"/>
      <c r="N127" s="100">
        <f t="shared" si="211"/>
        <v>170</v>
      </c>
      <c r="O127" s="100">
        <f t="shared" si="212"/>
        <v>150</v>
      </c>
      <c r="P127" s="100">
        <v>370</v>
      </c>
      <c r="Q127" s="100">
        <v>330</v>
      </c>
      <c r="R127" s="44">
        <f>VLOOKUP(C127,'[1]1. MA DO'!$E$5:$AJ$1933,32,0)</f>
        <v>1.27</v>
      </c>
      <c r="S127" s="106">
        <f t="shared" si="201"/>
        <v>210</v>
      </c>
      <c r="T127" s="106">
        <f t="shared" si="202"/>
        <v>190</v>
      </c>
      <c r="U127" s="106">
        <f t="shared" si="203"/>
        <v>170</v>
      </c>
      <c r="V127" s="106">
        <f t="shared" si="203"/>
        <v>140</v>
      </c>
      <c r="W127" s="102">
        <f t="shared" si="120"/>
        <v>700</v>
      </c>
      <c r="X127" s="102">
        <f t="shared" si="121"/>
        <v>480</v>
      </c>
      <c r="Y127" s="102">
        <f t="shared" si="122"/>
        <v>370</v>
      </c>
      <c r="Z127" s="102">
        <f t="shared" si="123"/>
        <v>250</v>
      </c>
      <c r="AA127" s="103">
        <f>'ĐẤT PNN'!U127</f>
        <v>3</v>
      </c>
      <c r="AB127" s="106">
        <f t="shared" si="205"/>
        <v>170</v>
      </c>
      <c r="AC127" s="106">
        <f t="shared" si="206"/>
        <v>160</v>
      </c>
      <c r="AD127" s="106">
        <f t="shared" si="207"/>
        <v>150</v>
      </c>
      <c r="AE127" s="106">
        <f t="shared" si="207"/>
        <v>140</v>
      </c>
      <c r="AF127" s="102">
        <f t="shared" si="124"/>
        <v>570</v>
      </c>
      <c r="AG127" s="102">
        <f t="shared" si="125"/>
        <v>400</v>
      </c>
      <c r="AH127" s="102">
        <f t="shared" si="126"/>
        <v>330</v>
      </c>
      <c r="AI127" s="102">
        <f t="shared" si="127"/>
        <v>250</v>
      </c>
      <c r="AJ127" s="105">
        <f>'ĐẤT PNN'!I127-'ĐẤT NN'!P127</f>
        <v>1530</v>
      </c>
    </row>
    <row r="128" spans="1:36" s="17" customFormat="1" ht="63" customHeight="1" x14ac:dyDescent="0.25">
      <c r="A128" s="95">
        <f>'ĐẤT PNN'!A128</f>
        <v>123</v>
      </c>
      <c r="B128" s="95" t="str">
        <f>'ĐẤT PNN'!B128</f>
        <v>VT4</v>
      </c>
      <c r="C128" s="111" t="str">
        <f t="shared" si="210"/>
        <v>LT7DT_D2</v>
      </c>
      <c r="D128" s="96" t="s">
        <v>183</v>
      </c>
      <c r="E128" s="96" t="s">
        <v>78</v>
      </c>
      <c r="F128" s="96" t="s">
        <v>193</v>
      </c>
      <c r="G128" s="96" t="s">
        <v>190</v>
      </c>
      <c r="H128" s="95" t="str">
        <f t="shared" si="209"/>
        <v>Xã Bình AnCác đường nhóm IIVị trí 1210</v>
      </c>
      <c r="I128" s="95"/>
      <c r="J128" s="95"/>
      <c r="K128" s="149" t="str">
        <f>'ĐẤT PNN'!D128</f>
        <v>Các tuyến đường giao thông đấu nối trực tiếp ra Đường Lê Quang Định đoạn từ Cầu Suối Phèn đến Giáp ranh đường Cao tốc Biên Hòa – Vũng Tàu có hiện trạng là đường nhựa, bê tông xi măng:
- Có bề rộng từ ≥3m đến &lt;5m, cách đường giao thông &gt;1.000m.
- Có bề rộng &lt;3m, cách đường giao thông &gt;200m.</v>
      </c>
      <c r="L128" s="149"/>
      <c r="M128" s="149"/>
      <c r="N128" s="100">
        <f t="shared" si="211"/>
        <v>140</v>
      </c>
      <c r="O128" s="100">
        <f t="shared" si="212"/>
        <v>140</v>
      </c>
      <c r="P128" s="100">
        <v>250</v>
      </c>
      <c r="Q128" s="100">
        <v>250</v>
      </c>
      <c r="R128" s="44">
        <f>VLOOKUP(C128,'[1]1. MA DO'!$E$5:$AJ$1933,32,0)</f>
        <v>1.27</v>
      </c>
      <c r="S128" s="106">
        <f t="shared" si="201"/>
        <v>210</v>
      </c>
      <c r="T128" s="106">
        <f t="shared" si="202"/>
        <v>190</v>
      </c>
      <c r="U128" s="106">
        <f t="shared" si="203"/>
        <v>170</v>
      </c>
      <c r="V128" s="106">
        <f t="shared" si="203"/>
        <v>140</v>
      </c>
      <c r="W128" s="102">
        <f t="shared" si="120"/>
        <v>700</v>
      </c>
      <c r="X128" s="102">
        <f t="shared" si="121"/>
        <v>480</v>
      </c>
      <c r="Y128" s="102">
        <f t="shared" si="122"/>
        <v>370</v>
      </c>
      <c r="Z128" s="102">
        <f t="shared" si="123"/>
        <v>250</v>
      </c>
      <c r="AA128" s="103">
        <f>'ĐẤT PNN'!U128</f>
        <v>3</v>
      </c>
      <c r="AB128" s="106">
        <f t="shared" si="205"/>
        <v>170</v>
      </c>
      <c r="AC128" s="106">
        <f t="shared" si="206"/>
        <v>160</v>
      </c>
      <c r="AD128" s="106">
        <f t="shared" si="207"/>
        <v>150</v>
      </c>
      <c r="AE128" s="106">
        <f t="shared" si="207"/>
        <v>140</v>
      </c>
      <c r="AF128" s="102">
        <f t="shared" si="124"/>
        <v>570</v>
      </c>
      <c r="AG128" s="102">
        <f t="shared" si="125"/>
        <v>400</v>
      </c>
      <c r="AH128" s="102">
        <f t="shared" si="126"/>
        <v>330</v>
      </c>
      <c r="AI128" s="102">
        <f t="shared" si="127"/>
        <v>250</v>
      </c>
      <c r="AJ128" s="105">
        <f>'ĐẤT PNN'!I128-'ĐẤT NN'!P128</f>
        <v>1050</v>
      </c>
    </row>
    <row r="129" spans="1:36" s="17" customFormat="1" ht="94.5" customHeight="1" x14ac:dyDescent="0.25">
      <c r="A129" s="95">
        <f>'ĐẤT PNN'!A129</f>
        <v>124</v>
      </c>
      <c r="B129" s="95" t="str">
        <f>'ĐẤT PNN'!B129</f>
        <v>VT2*0,8</v>
      </c>
      <c r="C129" s="111" t="str">
        <f t="shared" si="210"/>
        <v>LT7DT_D2</v>
      </c>
      <c r="D129" s="96" t="s">
        <v>179</v>
      </c>
      <c r="E129" s="96" t="s">
        <v>78</v>
      </c>
      <c r="F129" s="96" t="s">
        <v>191</v>
      </c>
      <c r="G129" s="96" t="s">
        <v>190</v>
      </c>
      <c r="H129" s="95" t="str">
        <f t="shared" si="209"/>
        <v>Xã Bình AnCác đường nhóm IIVị trí 1210</v>
      </c>
      <c r="I129" s="95"/>
      <c r="J129" s="95"/>
      <c r="K129" s="149" t="str">
        <f>'ĐẤT PNN'!D129</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≥5m, cách đường giao thông ≤1.000m.
- Có bề rộng từ ≥3m đến &lt;5m, cách đường giao thông ≤500m.</v>
      </c>
      <c r="L129" s="149"/>
      <c r="M129" s="149"/>
      <c r="N129" s="100">
        <f t="shared" si="211"/>
        <v>190</v>
      </c>
      <c r="O129" s="100">
        <f t="shared" si="212"/>
        <v>160</v>
      </c>
      <c r="P129" s="100">
        <v>480</v>
      </c>
      <c r="Q129" s="100">
        <v>400</v>
      </c>
      <c r="R129" s="44">
        <f>VLOOKUP(C129,'[1]1. MA DO'!$E$5:$AJ$1933,32,0)</f>
        <v>1.27</v>
      </c>
      <c r="S129" s="106">
        <f t="shared" si="201"/>
        <v>210</v>
      </c>
      <c r="T129" s="106">
        <f t="shared" si="202"/>
        <v>190</v>
      </c>
      <c r="U129" s="106">
        <f t="shared" si="203"/>
        <v>170</v>
      </c>
      <c r="V129" s="106">
        <f t="shared" si="203"/>
        <v>140</v>
      </c>
      <c r="W129" s="102">
        <f t="shared" si="120"/>
        <v>700</v>
      </c>
      <c r="X129" s="102">
        <f t="shared" si="121"/>
        <v>480</v>
      </c>
      <c r="Y129" s="102">
        <f t="shared" si="122"/>
        <v>370</v>
      </c>
      <c r="Z129" s="102">
        <f t="shared" si="123"/>
        <v>250</v>
      </c>
      <c r="AA129" s="103">
        <f>'ĐẤT PNN'!U129</f>
        <v>3</v>
      </c>
      <c r="AB129" s="106">
        <f t="shared" si="205"/>
        <v>170</v>
      </c>
      <c r="AC129" s="106">
        <f t="shared" si="206"/>
        <v>160</v>
      </c>
      <c r="AD129" s="106">
        <f t="shared" si="207"/>
        <v>150</v>
      </c>
      <c r="AE129" s="106">
        <f t="shared" si="207"/>
        <v>140</v>
      </c>
      <c r="AF129" s="102">
        <f t="shared" si="124"/>
        <v>570</v>
      </c>
      <c r="AG129" s="102">
        <f t="shared" si="125"/>
        <v>400</v>
      </c>
      <c r="AH129" s="102">
        <f t="shared" si="126"/>
        <v>330</v>
      </c>
      <c r="AI129" s="102">
        <f t="shared" si="127"/>
        <v>250</v>
      </c>
      <c r="AJ129" s="105">
        <f>'ĐẤT PNN'!I129-'ĐẤT NN'!P129</f>
        <v>1820</v>
      </c>
    </row>
    <row r="130" spans="1:36" s="17" customFormat="1" ht="94.5" customHeight="1" x14ac:dyDescent="0.25">
      <c r="A130" s="95">
        <f>'ĐẤT PNN'!A130</f>
        <v>125</v>
      </c>
      <c r="B130" s="95" t="str">
        <f>'ĐẤT PNN'!B130</f>
        <v>VT3*0,8</v>
      </c>
      <c r="C130" s="111" t="str">
        <f t="shared" si="210"/>
        <v>LT7DT_D2</v>
      </c>
      <c r="D130" s="96" t="s">
        <v>181</v>
      </c>
      <c r="E130" s="96" t="s">
        <v>78</v>
      </c>
      <c r="F130" s="96" t="s">
        <v>192</v>
      </c>
      <c r="G130" s="96" t="s">
        <v>190</v>
      </c>
      <c r="H130" s="95" t="str">
        <f t="shared" si="209"/>
        <v>Xã Bình AnCác đường nhóm IIVị trí 1210</v>
      </c>
      <c r="I130" s="95"/>
      <c r="J130" s="95"/>
      <c r="K130" s="149" t="str">
        <f>'ĐẤT PNN'!D130</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≥5m, cách đường giao thông &gt;1.000m.
- Có bề rộng từ ≥3m đến &lt;5m, cách đường giao thông từ &gt;500m đến ≤1.000m.
- Có bề rộng &lt;3m, cách đường giao thông ≤200m.</v>
      </c>
      <c r="L130" s="149"/>
      <c r="M130" s="149"/>
      <c r="N130" s="100">
        <f t="shared" si="211"/>
        <v>170</v>
      </c>
      <c r="O130" s="100">
        <f t="shared" si="212"/>
        <v>150</v>
      </c>
      <c r="P130" s="100">
        <v>370</v>
      </c>
      <c r="Q130" s="100">
        <v>330</v>
      </c>
      <c r="R130" s="44">
        <f>VLOOKUP(C130,'[1]1. MA DO'!$E$5:$AJ$1933,32,0)</f>
        <v>1.27</v>
      </c>
      <c r="S130" s="106">
        <f t="shared" si="201"/>
        <v>210</v>
      </c>
      <c r="T130" s="106">
        <f t="shared" si="202"/>
        <v>190</v>
      </c>
      <c r="U130" s="106">
        <f t="shared" si="203"/>
        <v>170</v>
      </c>
      <c r="V130" s="106">
        <f t="shared" si="203"/>
        <v>140</v>
      </c>
      <c r="W130" s="102">
        <f t="shared" si="120"/>
        <v>700</v>
      </c>
      <c r="X130" s="102">
        <f t="shared" si="121"/>
        <v>480</v>
      </c>
      <c r="Y130" s="102">
        <f t="shared" si="122"/>
        <v>370</v>
      </c>
      <c r="Z130" s="102">
        <f t="shared" si="123"/>
        <v>250</v>
      </c>
      <c r="AA130" s="103">
        <f>'ĐẤT PNN'!U130</f>
        <v>3</v>
      </c>
      <c r="AB130" s="106">
        <f t="shared" si="205"/>
        <v>170</v>
      </c>
      <c r="AC130" s="106">
        <f t="shared" si="206"/>
        <v>160</v>
      </c>
      <c r="AD130" s="106">
        <f t="shared" si="207"/>
        <v>150</v>
      </c>
      <c r="AE130" s="106">
        <f t="shared" si="207"/>
        <v>140</v>
      </c>
      <c r="AF130" s="102">
        <f t="shared" si="124"/>
        <v>570</v>
      </c>
      <c r="AG130" s="102">
        <f t="shared" si="125"/>
        <v>400</v>
      </c>
      <c r="AH130" s="102">
        <f t="shared" si="126"/>
        <v>330</v>
      </c>
      <c r="AI130" s="102">
        <f t="shared" si="127"/>
        <v>250</v>
      </c>
      <c r="AJ130" s="105">
        <f>'ĐẤT PNN'!I130-'ĐẤT NN'!P130</f>
        <v>1330</v>
      </c>
    </row>
    <row r="131" spans="1:36" s="17" customFormat="1" ht="78.75" customHeight="1" x14ac:dyDescent="0.25">
      <c r="A131" s="95">
        <f>'ĐẤT PNN'!A131</f>
        <v>126</v>
      </c>
      <c r="B131" s="95" t="str">
        <f>'ĐẤT PNN'!B131</f>
        <v>VT4*0,8</v>
      </c>
      <c r="C131" s="111" t="str">
        <f t="shared" si="210"/>
        <v>LT7DT_D2</v>
      </c>
      <c r="D131" s="96" t="s">
        <v>183</v>
      </c>
      <c r="E131" s="96" t="s">
        <v>78</v>
      </c>
      <c r="F131" s="96" t="s">
        <v>193</v>
      </c>
      <c r="G131" s="96" t="s">
        <v>190</v>
      </c>
      <c r="H131" s="95" t="str">
        <f t="shared" si="209"/>
        <v>Xã Bình AnCác đường nhóm IIVị trí 1210</v>
      </c>
      <c r="I131" s="95"/>
      <c r="J131" s="95"/>
      <c r="K131" s="149" t="str">
        <f>'ĐẤT PNN'!D131</f>
        <v>Các tuyến đường giao thông không đấu nối trực tiếp và thông ra Đường Lê Quang Định đoạn từ Cầu Suối Phèn đến Giáp ranh đường Cao tốc Biên Hòa – Vũng Tàu có hiện trạng là đường nhựa, bê tông xi măng:
- Có bề rộng từ ≥3m đến &lt;5m, cách đường giao thông &gt;1.000m.
- Có bề rộng &lt;3m, cách đường giao thông &gt;200m.</v>
      </c>
      <c r="L131" s="149"/>
      <c r="M131" s="149"/>
      <c r="N131" s="100">
        <f t="shared" si="211"/>
        <v>140</v>
      </c>
      <c r="O131" s="100">
        <f t="shared" si="212"/>
        <v>140</v>
      </c>
      <c r="P131" s="100">
        <v>250</v>
      </c>
      <c r="Q131" s="100">
        <v>250</v>
      </c>
      <c r="R131" s="44">
        <f>VLOOKUP(C131,'[1]1. MA DO'!$E$5:$AJ$1933,32,0)</f>
        <v>1.27</v>
      </c>
      <c r="S131" s="106">
        <f t="shared" si="201"/>
        <v>210</v>
      </c>
      <c r="T131" s="106">
        <f t="shared" si="202"/>
        <v>190</v>
      </c>
      <c r="U131" s="106">
        <f t="shared" si="203"/>
        <v>170</v>
      </c>
      <c r="V131" s="106">
        <f t="shared" si="203"/>
        <v>140</v>
      </c>
      <c r="W131" s="102">
        <f t="shared" si="120"/>
        <v>700</v>
      </c>
      <c r="X131" s="102">
        <f t="shared" si="121"/>
        <v>480</v>
      </c>
      <c r="Y131" s="102">
        <f t="shared" si="122"/>
        <v>370</v>
      </c>
      <c r="Z131" s="102">
        <f t="shared" si="123"/>
        <v>250</v>
      </c>
      <c r="AA131" s="103">
        <f>'ĐẤT PNN'!U131</f>
        <v>3</v>
      </c>
      <c r="AB131" s="106">
        <f t="shared" si="205"/>
        <v>170</v>
      </c>
      <c r="AC131" s="106">
        <f t="shared" si="206"/>
        <v>160</v>
      </c>
      <c r="AD131" s="106">
        <f t="shared" si="207"/>
        <v>150</v>
      </c>
      <c r="AE131" s="106">
        <f t="shared" si="207"/>
        <v>140</v>
      </c>
      <c r="AF131" s="102">
        <f t="shared" si="124"/>
        <v>570</v>
      </c>
      <c r="AG131" s="102">
        <f t="shared" si="125"/>
        <v>400</v>
      </c>
      <c r="AH131" s="102">
        <f t="shared" si="126"/>
        <v>330</v>
      </c>
      <c r="AI131" s="102">
        <f t="shared" si="127"/>
        <v>250</v>
      </c>
      <c r="AJ131" s="105">
        <f>'ĐẤT PNN'!I131-'ĐẤT NN'!P131</f>
        <v>950</v>
      </c>
    </row>
    <row r="132" spans="1:36" s="17" customFormat="1" ht="63" x14ac:dyDescent="0.25">
      <c r="A132" s="95">
        <f>'ĐẤT PNN'!A132</f>
        <v>127</v>
      </c>
      <c r="B132" s="95" t="str">
        <f>'ĐẤT PNN'!B132</f>
        <v>bs</v>
      </c>
      <c r="C132" s="111" t="str">
        <f>$B$132</f>
        <v>bs</v>
      </c>
      <c r="D132" s="96" t="s">
        <v>176</v>
      </c>
      <c r="E132" s="96" t="s">
        <v>78</v>
      </c>
      <c r="F132" s="96" t="s">
        <v>177</v>
      </c>
      <c r="G132" s="96" t="s">
        <v>178</v>
      </c>
      <c r="H132" s="95" t="str">
        <f t="shared" ref="H132:H138" si="213">E132&amp;G132&amp;D$6&amp;$N$6</f>
        <v>Xã Bình AnCác đường nhóm IVị trí 1220</v>
      </c>
      <c r="I132" s="69" t="s">
        <v>165</v>
      </c>
      <c r="J132" s="69" t="s">
        <v>164</v>
      </c>
      <c r="K132" s="97" t="str">
        <f>'ĐẤT PNN'!D132</f>
        <v>Đường khu 14</v>
      </c>
      <c r="L132" s="97" t="str">
        <f>'ĐẤT PNN'!E132</f>
        <v>Nhà máy mủ cao su Long Thành</v>
      </c>
      <c r="M132" s="97" t="str">
        <f>'ĐẤT PNN'!F132</f>
        <v>Giáp ranh xã An Phước</v>
      </c>
      <c r="N132" s="98">
        <f>S132</f>
        <v>220</v>
      </c>
      <c r="O132" s="99">
        <f>AB132</f>
        <v>180</v>
      </c>
      <c r="P132" s="100">
        <v>730</v>
      </c>
      <c r="Q132" s="100">
        <v>600</v>
      </c>
      <c r="R132" s="44">
        <v>1.1599999999999999</v>
      </c>
      <c r="S132" s="101">
        <v>220</v>
      </c>
      <c r="T132" s="101">
        <v>200</v>
      </c>
      <c r="U132" s="101">
        <v>180</v>
      </c>
      <c r="V132" s="101">
        <v>150</v>
      </c>
      <c r="W132" s="102">
        <f t="shared" si="120"/>
        <v>730</v>
      </c>
      <c r="X132" s="102">
        <f t="shared" si="121"/>
        <v>500</v>
      </c>
      <c r="Y132" s="102">
        <f t="shared" si="122"/>
        <v>400</v>
      </c>
      <c r="Z132" s="102">
        <f t="shared" si="123"/>
        <v>270</v>
      </c>
      <c r="AA132" s="103">
        <v>1</v>
      </c>
      <c r="AB132" s="104">
        <v>180</v>
      </c>
      <c r="AC132" s="104">
        <v>170</v>
      </c>
      <c r="AD132" s="104">
        <v>160</v>
      </c>
      <c r="AE132" s="104">
        <v>150</v>
      </c>
      <c r="AF132" s="102">
        <f t="shared" si="124"/>
        <v>600</v>
      </c>
      <c r="AG132" s="102">
        <f t="shared" si="125"/>
        <v>430</v>
      </c>
      <c r="AH132" s="102">
        <f t="shared" si="126"/>
        <v>350</v>
      </c>
      <c r="AI132" s="102">
        <f t="shared" si="127"/>
        <v>270</v>
      </c>
      <c r="AJ132" s="105">
        <f>'ĐẤT PNN'!I132-'ĐẤT NN'!P132</f>
        <v>2770</v>
      </c>
    </row>
    <row r="133" spans="1:36" s="17" customFormat="1" ht="94.5" customHeight="1" x14ac:dyDescent="0.25">
      <c r="A133" s="95">
        <f>'ĐẤT PNN'!A133</f>
        <v>128</v>
      </c>
      <c r="B133" s="95" t="str">
        <f>'ĐẤT PNN'!B133</f>
        <v>VT2</v>
      </c>
      <c r="C133" s="111" t="str">
        <f t="shared" ref="C133:C138" si="214">$B$132</f>
        <v>bs</v>
      </c>
      <c r="D133" s="96" t="s">
        <v>179</v>
      </c>
      <c r="E133" s="96" t="s">
        <v>78</v>
      </c>
      <c r="F133" s="96" t="s">
        <v>180</v>
      </c>
      <c r="G133" s="96" t="s">
        <v>178</v>
      </c>
      <c r="H133" s="95" t="str">
        <f t="shared" si="213"/>
        <v>Xã Bình AnCác đường nhóm IVị trí 1220</v>
      </c>
      <c r="I133" s="95"/>
      <c r="J133" s="95"/>
      <c r="K133" s="149" t="str">
        <f>'ĐẤT PNN'!D133</f>
        <v>Các tuyến đường giao thông đấu nối trực tiếp ra Đường khu 14 đoạn từ Nhà máy mủ cao su Long Thành đến Giáp ranh xã An Phước có hiện trạng là đường nhựa, bê tông xi măng:
- Có bề rộng ≥5m, cách đường giao thông ≤1.000m.
- Có bề rộng từ ≥3m đến &lt;5m, cách đường giao thông ≤500m.</v>
      </c>
      <c r="L133" s="149"/>
      <c r="M133" s="149"/>
      <c r="N133" s="100">
        <f t="shared" ref="N133:N138" si="215">IF(B133="VT2",T133,IF(B133="VT3",U133,IF(B133="VT2*0,8",T133,IF(B133="VT3*0,8",U133,V133))))</f>
        <v>200</v>
      </c>
      <c r="O133" s="100">
        <f t="shared" ref="O133:O138" si="216">IF(B133="VT2",AC133,IF(B133="VT3",AD133,IF(B133="VT2*0,8",AC133,IF(B133="VT3*0,8",AD133,AE133))))</f>
        <v>170</v>
      </c>
      <c r="P133" s="100">
        <v>500</v>
      </c>
      <c r="Q133" s="100">
        <v>430</v>
      </c>
      <c r="R133" s="44">
        <v>1.1599999999999999</v>
      </c>
      <c r="S133" s="106">
        <f t="shared" ref="S133:V138" si="217">S132</f>
        <v>220</v>
      </c>
      <c r="T133" s="106">
        <f t="shared" si="217"/>
        <v>200</v>
      </c>
      <c r="U133" s="106">
        <f t="shared" si="217"/>
        <v>180</v>
      </c>
      <c r="V133" s="106">
        <f t="shared" si="217"/>
        <v>150</v>
      </c>
      <c r="W133" s="102">
        <f t="shared" si="120"/>
        <v>730</v>
      </c>
      <c r="X133" s="102">
        <f t="shared" si="121"/>
        <v>500</v>
      </c>
      <c r="Y133" s="102">
        <f t="shared" si="122"/>
        <v>400</v>
      </c>
      <c r="Z133" s="102">
        <f t="shared" si="123"/>
        <v>270</v>
      </c>
      <c r="AA133" s="103">
        <f>'ĐẤT PNN'!U133</f>
        <v>3</v>
      </c>
      <c r="AB133" s="106">
        <f t="shared" ref="AB133:AE138" si="218">AB132</f>
        <v>180</v>
      </c>
      <c r="AC133" s="106">
        <f t="shared" si="218"/>
        <v>170</v>
      </c>
      <c r="AD133" s="106">
        <f t="shared" si="218"/>
        <v>160</v>
      </c>
      <c r="AE133" s="106">
        <f t="shared" si="218"/>
        <v>150</v>
      </c>
      <c r="AF133" s="102">
        <f t="shared" si="124"/>
        <v>600</v>
      </c>
      <c r="AG133" s="102">
        <f t="shared" si="125"/>
        <v>430</v>
      </c>
      <c r="AH133" s="102">
        <f t="shared" si="126"/>
        <v>350</v>
      </c>
      <c r="AI133" s="102">
        <f t="shared" si="127"/>
        <v>270</v>
      </c>
      <c r="AJ133" s="105">
        <f>'ĐẤT PNN'!I133-'ĐẤT NN'!P133</f>
        <v>1200</v>
      </c>
    </row>
    <row r="134" spans="1:36" s="17" customFormat="1" ht="110.25" customHeight="1" x14ac:dyDescent="0.25">
      <c r="A134" s="95">
        <f>'ĐẤT PNN'!A134</f>
        <v>129</v>
      </c>
      <c r="B134" s="95" t="str">
        <f>'ĐẤT PNN'!B134</f>
        <v>VT3</v>
      </c>
      <c r="C134" s="111" t="str">
        <f t="shared" si="214"/>
        <v>bs</v>
      </c>
      <c r="D134" s="96" t="s">
        <v>181</v>
      </c>
      <c r="E134" s="96" t="s">
        <v>78</v>
      </c>
      <c r="F134" s="96" t="s">
        <v>182</v>
      </c>
      <c r="G134" s="96" t="s">
        <v>178</v>
      </c>
      <c r="H134" s="95" t="str">
        <f t="shared" si="213"/>
        <v>Xã Bình AnCác đường nhóm IVị trí 1220</v>
      </c>
      <c r="I134" s="95"/>
      <c r="J134" s="95"/>
      <c r="K134" s="149" t="str">
        <f>'ĐẤT PNN'!D134</f>
        <v>Các tuyến đường giao thông đấu nối trực tiếp ra Đường khu 14 đoạn từ Nhà máy mủ cao su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134" s="149"/>
      <c r="M134" s="149"/>
      <c r="N134" s="100">
        <f t="shared" si="215"/>
        <v>180</v>
      </c>
      <c r="O134" s="100">
        <f t="shared" si="216"/>
        <v>160</v>
      </c>
      <c r="P134" s="100">
        <v>400</v>
      </c>
      <c r="Q134" s="100">
        <v>350</v>
      </c>
      <c r="R134" s="44">
        <v>1.1599999999999999</v>
      </c>
      <c r="S134" s="106">
        <f t="shared" si="217"/>
        <v>220</v>
      </c>
      <c r="T134" s="106">
        <f t="shared" si="217"/>
        <v>200</v>
      </c>
      <c r="U134" s="106">
        <f t="shared" si="217"/>
        <v>180</v>
      </c>
      <c r="V134" s="106">
        <f t="shared" si="217"/>
        <v>150</v>
      </c>
      <c r="W134" s="102">
        <f t="shared" si="120"/>
        <v>730</v>
      </c>
      <c r="X134" s="102">
        <f t="shared" si="121"/>
        <v>500</v>
      </c>
      <c r="Y134" s="102">
        <f t="shared" si="122"/>
        <v>400</v>
      </c>
      <c r="Z134" s="102">
        <f t="shared" si="123"/>
        <v>270</v>
      </c>
      <c r="AA134" s="103">
        <f>'ĐẤT PNN'!U134</f>
        <v>3</v>
      </c>
      <c r="AB134" s="106">
        <f t="shared" si="218"/>
        <v>180</v>
      </c>
      <c r="AC134" s="106">
        <f t="shared" si="218"/>
        <v>170</v>
      </c>
      <c r="AD134" s="106">
        <f t="shared" si="218"/>
        <v>160</v>
      </c>
      <c r="AE134" s="106">
        <f t="shared" si="218"/>
        <v>150</v>
      </c>
      <c r="AF134" s="102">
        <f t="shared" si="124"/>
        <v>600</v>
      </c>
      <c r="AG134" s="102">
        <f t="shared" si="125"/>
        <v>430</v>
      </c>
      <c r="AH134" s="102">
        <f t="shared" si="126"/>
        <v>350</v>
      </c>
      <c r="AI134" s="102">
        <f t="shared" si="127"/>
        <v>270</v>
      </c>
      <c r="AJ134" s="105">
        <f>'ĐẤT PNN'!I134-'ĐẤT NN'!P134</f>
        <v>800</v>
      </c>
    </row>
    <row r="135" spans="1:36" s="17" customFormat="1" ht="63" customHeight="1" x14ac:dyDescent="0.25">
      <c r="A135" s="95">
        <f>'ĐẤT PNN'!A135</f>
        <v>130</v>
      </c>
      <c r="B135" s="95" t="str">
        <f>'ĐẤT PNN'!B135</f>
        <v>VT4</v>
      </c>
      <c r="C135" s="111" t="str">
        <f t="shared" si="214"/>
        <v>bs</v>
      </c>
      <c r="D135" s="96" t="s">
        <v>183</v>
      </c>
      <c r="E135" s="96" t="s">
        <v>78</v>
      </c>
      <c r="F135" s="96" t="s">
        <v>184</v>
      </c>
      <c r="G135" s="96" t="s">
        <v>178</v>
      </c>
      <c r="H135" s="95" t="str">
        <f t="shared" si="213"/>
        <v>Xã Bình AnCác đường nhóm IVị trí 1220</v>
      </c>
      <c r="I135" s="95"/>
      <c r="J135" s="95"/>
      <c r="K135" s="149" t="str">
        <f>'ĐẤT PNN'!D135</f>
        <v>Các tuyến đường giao thông đấu nối trực tiếp ra Đường khu 14 đoạn từ Nhà máy mủ cao su Long Thành đến Giáp ranh xã An Phước có hiện trạng là đường nhựa, bê tông xi măng:
- Có bề rộng từ ≥3m đến &lt;5m, cách đường giao thông &gt;1.000m.
- Có bề rộng &lt;3m, cách đường giao thông &gt;200m.</v>
      </c>
      <c r="L135" s="149"/>
      <c r="M135" s="149"/>
      <c r="N135" s="100">
        <f t="shared" si="215"/>
        <v>150</v>
      </c>
      <c r="O135" s="100">
        <f t="shared" si="216"/>
        <v>150</v>
      </c>
      <c r="P135" s="100">
        <v>270</v>
      </c>
      <c r="Q135" s="100">
        <v>270</v>
      </c>
      <c r="R135" s="44">
        <v>1.1599999999999999</v>
      </c>
      <c r="S135" s="106">
        <f t="shared" si="217"/>
        <v>220</v>
      </c>
      <c r="T135" s="106">
        <f t="shared" si="217"/>
        <v>200</v>
      </c>
      <c r="U135" s="106">
        <f t="shared" si="217"/>
        <v>180</v>
      </c>
      <c r="V135" s="106">
        <f t="shared" si="217"/>
        <v>150</v>
      </c>
      <c r="W135" s="102">
        <f t="shared" ref="W135:W180" si="219">ROUND(S135*10/3,-1)</f>
        <v>730</v>
      </c>
      <c r="X135" s="102">
        <f t="shared" ref="X135:X180" si="220">ROUND(T135*2.5,-1)</f>
        <v>500</v>
      </c>
      <c r="Y135" s="102">
        <f t="shared" ref="Y135:Y180" si="221">ROUND(U135*2.2,-1)</f>
        <v>400</v>
      </c>
      <c r="Z135" s="102">
        <f t="shared" ref="Z135:Z180" si="222">ROUND(V135*1.8,-1)</f>
        <v>270</v>
      </c>
      <c r="AA135" s="103">
        <f>'ĐẤT PNN'!U135</f>
        <v>3</v>
      </c>
      <c r="AB135" s="106">
        <f t="shared" si="218"/>
        <v>180</v>
      </c>
      <c r="AC135" s="106">
        <f t="shared" si="218"/>
        <v>170</v>
      </c>
      <c r="AD135" s="106">
        <f t="shared" si="218"/>
        <v>160</v>
      </c>
      <c r="AE135" s="106">
        <f t="shared" si="218"/>
        <v>150</v>
      </c>
      <c r="AF135" s="102">
        <f t="shared" ref="AF135:AF180" si="223">ROUND(AB135*10/3,-1)</f>
        <v>600</v>
      </c>
      <c r="AG135" s="102">
        <f t="shared" ref="AG135:AG180" si="224">ROUND(AC135*2.5,-1)</f>
        <v>430</v>
      </c>
      <c r="AH135" s="102">
        <f t="shared" ref="AH135:AH180" si="225">ROUND(AD135*2.2,-1)</f>
        <v>350</v>
      </c>
      <c r="AI135" s="102">
        <f t="shared" ref="AI135:AI180" si="226">ROUND(AE135*1.8,-1)</f>
        <v>270</v>
      </c>
      <c r="AJ135" s="105">
        <f>'ĐẤT PNN'!I135-'ĐẤT NN'!P135</f>
        <v>570</v>
      </c>
    </row>
    <row r="136" spans="1:36" s="17" customFormat="1" ht="94.5" customHeight="1" x14ac:dyDescent="0.25">
      <c r="A136" s="95">
        <f>'ĐẤT PNN'!A136</f>
        <v>131</v>
      </c>
      <c r="B136" s="95" t="str">
        <f>'ĐẤT PNN'!B136</f>
        <v>VT2*0,8</v>
      </c>
      <c r="C136" s="111" t="str">
        <f t="shared" si="214"/>
        <v>bs</v>
      </c>
      <c r="D136" s="96" t="s">
        <v>179</v>
      </c>
      <c r="E136" s="96" t="s">
        <v>78</v>
      </c>
      <c r="F136" s="96" t="s">
        <v>180</v>
      </c>
      <c r="G136" s="96" t="s">
        <v>178</v>
      </c>
      <c r="H136" s="95" t="str">
        <f t="shared" si="213"/>
        <v>Xã Bình AnCác đường nhóm IVị trí 1220</v>
      </c>
      <c r="I136" s="95"/>
      <c r="J136" s="95"/>
      <c r="K136" s="149" t="str">
        <f>'ĐẤT PNN'!D136</f>
        <v>Các tuyến đường giao thông không đấu nối trực tiếp và thông ra Đường khu 14 đoạn từ Nhà máy mủ cao su Long Thành đến Giáp ranh xã An Phước có hiện trạng là đường nhựa, bê tông xi măng:
- Có bề rộng ≥5m, cách đường giao thông ≤1.000m.
- Có bề rộng từ ≥3m đến &lt;5m, cách đường giao thông ≤500m.</v>
      </c>
      <c r="L136" s="149"/>
      <c r="M136" s="149"/>
      <c r="N136" s="100">
        <f t="shared" si="215"/>
        <v>200</v>
      </c>
      <c r="O136" s="100">
        <f t="shared" si="216"/>
        <v>170</v>
      </c>
      <c r="P136" s="100">
        <v>500</v>
      </c>
      <c r="Q136" s="100">
        <v>430</v>
      </c>
      <c r="R136" s="44">
        <v>1.1599999999999999</v>
      </c>
      <c r="S136" s="106">
        <f t="shared" si="217"/>
        <v>220</v>
      </c>
      <c r="T136" s="106">
        <f t="shared" si="217"/>
        <v>200</v>
      </c>
      <c r="U136" s="106">
        <f t="shared" si="217"/>
        <v>180</v>
      </c>
      <c r="V136" s="106">
        <f t="shared" si="217"/>
        <v>150</v>
      </c>
      <c r="W136" s="102">
        <f t="shared" si="219"/>
        <v>730</v>
      </c>
      <c r="X136" s="102">
        <f t="shared" si="220"/>
        <v>500</v>
      </c>
      <c r="Y136" s="102">
        <f t="shared" si="221"/>
        <v>400</v>
      </c>
      <c r="Z136" s="102">
        <f t="shared" si="222"/>
        <v>270</v>
      </c>
      <c r="AA136" s="103">
        <f>'ĐẤT PNN'!U136</f>
        <v>3</v>
      </c>
      <c r="AB136" s="106">
        <f t="shared" si="218"/>
        <v>180</v>
      </c>
      <c r="AC136" s="106">
        <f t="shared" si="218"/>
        <v>170</v>
      </c>
      <c r="AD136" s="106">
        <f t="shared" si="218"/>
        <v>160</v>
      </c>
      <c r="AE136" s="106">
        <f t="shared" si="218"/>
        <v>150</v>
      </c>
      <c r="AF136" s="102">
        <f t="shared" si="223"/>
        <v>600</v>
      </c>
      <c r="AG136" s="102">
        <f t="shared" si="224"/>
        <v>430</v>
      </c>
      <c r="AH136" s="102">
        <f t="shared" si="225"/>
        <v>350</v>
      </c>
      <c r="AI136" s="102">
        <f t="shared" si="226"/>
        <v>270</v>
      </c>
      <c r="AJ136" s="105">
        <f>'ĐẤT PNN'!I136-'ĐẤT NN'!P136</f>
        <v>1100</v>
      </c>
    </row>
    <row r="137" spans="1:36" s="17" customFormat="1" ht="94.5" customHeight="1" x14ac:dyDescent="0.25">
      <c r="A137" s="95">
        <f>'ĐẤT PNN'!A137</f>
        <v>132</v>
      </c>
      <c r="B137" s="95" t="str">
        <f>'ĐẤT PNN'!B137</f>
        <v>VT3*0,8</v>
      </c>
      <c r="C137" s="111" t="str">
        <f t="shared" si="214"/>
        <v>bs</v>
      </c>
      <c r="D137" s="96" t="s">
        <v>181</v>
      </c>
      <c r="E137" s="96" t="s">
        <v>78</v>
      </c>
      <c r="F137" s="96" t="s">
        <v>182</v>
      </c>
      <c r="G137" s="96" t="s">
        <v>178</v>
      </c>
      <c r="H137" s="95" t="str">
        <f t="shared" si="213"/>
        <v>Xã Bình AnCác đường nhóm IVị trí 1220</v>
      </c>
      <c r="I137" s="95"/>
      <c r="J137" s="95"/>
      <c r="K137" s="149" t="str">
        <f>'ĐẤT PNN'!D137</f>
        <v>Các tuyến đường giao thông không đấu nối trực tiếp và thông ra Đường khu 14 đoạn từ Nhà máy mủ cao su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137" s="149"/>
      <c r="M137" s="149"/>
      <c r="N137" s="100">
        <f t="shared" si="215"/>
        <v>180</v>
      </c>
      <c r="O137" s="100">
        <f t="shared" si="216"/>
        <v>160</v>
      </c>
      <c r="P137" s="100">
        <v>400</v>
      </c>
      <c r="Q137" s="100">
        <v>350</v>
      </c>
      <c r="R137" s="44">
        <v>1.1599999999999999</v>
      </c>
      <c r="S137" s="106">
        <f t="shared" si="217"/>
        <v>220</v>
      </c>
      <c r="T137" s="106">
        <f t="shared" si="217"/>
        <v>200</v>
      </c>
      <c r="U137" s="106">
        <f t="shared" si="217"/>
        <v>180</v>
      </c>
      <c r="V137" s="106">
        <f t="shared" si="217"/>
        <v>150</v>
      </c>
      <c r="W137" s="102">
        <f t="shared" si="219"/>
        <v>730</v>
      </c>
      <c r="X137" s="102">
        <f t="shared" si="220"/>
        <v>500</v>
      </c>
      <c r="Y137" s="102">
        <f t="shared" si="221"/>
        <v>400</v>
      </c>
      <c r="Z137" s="102">
        <f t="shared" si="222"/>
        <v>270</v>
      </c>
      <c r="AA137" s="103">
        <f>'ĐẤT PNN'!U137</f>
        <v>3</v>
      </c>
      <c r="AB137" s="106">
        <f t="shared" si="218"/>
        <v>180</v>
      </c>
      <c r="AC137" s="106">
        <f t="shared" si="218"/>
        <v>170</v>
      </c>
      <c r="AD137" s="106">
        <f t="shared" si="218"/>
        <v>160</v>
      </c>
      <c r="AE137" s="106">
        <f t="shared" si="218"/>
        <v>150</v>
      </c>
      <c r="AF137" s="102">
        <f t="shared" si="223"/>
        <v>600</v>
      </c>
      <c r="AG137" s="102">
        <f t="shared" si="224"/>
        <v>430</v>
      </c>
      <c r="AH137" s="102">
        <f t="shared" si="225"/>
        <v>350</v>
      </c>
      <c r="AI137" s="102">
        <f t="shared" si="226"/>
        <v>270</v>
      </c>
      <c r="AJ137" s="105">
        <f>'ĐẤT PNN'!I137-'ĐẤT NN'!P137</f>
        <v>700</v>
      </c>
    </row>
    <row r="138" spans="1:36" s="17" customFormat="1" ht="63" customHeight="1" x14ac:dyDescent="0.25">
      <c r="A138" s="95">
        <f>'ĐẤT PNN'!A138</f>
        <v>133</v>
      </c>
      <c r="B138" s="95" t="str">
        <f>'ĐẤT PNN'!B138</f>
        <v>VT4*0,8</v>
      </c>
      <c r="C138" s="111" t="str">
        <f t="shared" si="214"/>
        <v>bs</v>
      </c>
      <c r="D138" s="96" t="s">
        <v>183</v>
      </c>
      <c r="E138" s="96" t="s">
        <v>78</v>
      </c>
      <c r="F138" s="96" t="s">
        <v>184</v>
      </c>
      <c r="G138" s="96" t="s">
        <v>178</v>
      </c>
      <c r="H138" s="95" t="str">
        <f t="shared" si="213"/>
        <v>Xã Bình AnCác đường nhóm IVị trí 1220</v>
      </c>
      <c r="I138" s="95"/>
      <c r="J138" s="95"/>
      <c r="K138" s="149" t="str">
        <f>'ĐẤT PNN'!D138</f>
        <v>Các tuyến đường giao thông không đấu nối trực tiếp và thông ra Đường khu 14 đoạn từ Nhà máy mủ cao su Long Thành đến Giáp ranh xã An Phước có hiện trạng là đường nhựa, bê tông xi măng:
- Có bề rộng từ ≥3m đến &lt;5m, cách đường giao thông &gt;1.000m.
- Có bề rộng &lt;3m, cách đường giao thông &gt;200m.</v>
      </c>
      <c r="L138" s="149"/>
      <c r="M138" s="149"/>
      <c r="N138" s="100">
        <f t="shared" si="215"/>
        <v>150</v>
      </c>
      <c r="O138" s="100">
        <f t="shared" si="216"/>
        <v>150</v>
      </c>
      <c r="P138" s="100">
        <v>270</v>
      </c>
      <c r="Q138" s="100">
        <v>270</v>
      </c>
      <c r="R138" s="44">
        <v>1.1599999999999999</v>
      </c>
      <c r="S138" s="106">
        <f t="shared" si="217"/>
        <v>220</v>
      </c>
      <c r="T138" s="106">
        <f t="shared" si="217"/>
        <v>200</v>
      </c>
      <c r="U138" s="106">
        <f t="shared" si="217"/>
        <v>180</v>
      </c>
      <c r="V138" s="106">
        <f t="shared" si="217"/>
        <v>150</v>
      </c>
      <c r="W138" s="102">
        <f t="shared" si="219"/>
        <v>730</v>
      </c>
      <c r="X138" s="102">
        <f t="shared" si="220"/>
        <v>500</v>
      </c>
      <c r="Y138" s="102">
        <f t="shared" si="221"/>
        <v>400</v>
      </c>
      <c r="Z138" s="102">
        <f t="shared" si="222"/>
        <v>270</v>
      </c>
      <c r="AA138" s="103">
        <f>'ĐẤT PNN'!U138</f>
        <v>3</v>
      </c>
      <c r="AB138" s="106">
        <f t="shared" si="218"/>
        <v>180</v>
      </c>
      <c r="AC138" s="106">
        <f t="shared" si="218"/>
        <v>170</v>
      </c>
      <c r="AD138" s="106">
        <f t="shared" si="218"/>
        <v>160</v>
      </c>
      <c r="AE138" s="106">
        <f t="shared" si="218"/>
        <v>150</v>
      </c>
      <c r="AF138" s="102">
        <f t="shared" si="223"/>
        <v>600</v>
      </c>
      <c r="AG138" s="102">
        <f t="shared" si="224"/>
        <v>430</v>
      </c>
      <c r="AH138" s="102">
        <f t="shared" si="225"/>
        <v>350</v>
      </c>
      <c r="AI138" s="102">
        <f t="shared" si="226"/>
        <v>270</v>
      </c>
      <c r="AJ138" s="105">
        <f>'ĐẤT PNN'!I138-'ĐẤT NN'!P138</f>
        <v>510</v>
      </c>
    </row>
    <row r="139" spans="1:36" s="17" customFormat="1" ht="63" x14ac:dyDescent="0.25">
      <c r="A139" s="95">
        <f>'ĐẤT PNN'!A139</f>
        <v>134</v>
      </c>
      <c r="B139" s="95" t="str">
        <f>'ĐẤT PNN'!B139</f>
        <v>bs</v>
      </c>
      <c r="C139" s="111" t="str">
        <f>$B$139</f>
        <v>bs</v>
      </c>
      <c r="D139" s="96" t="s">
        <v>176</v>
      </c>
      <c r="E139" s="96" t="s">
        <v>78</v>
      </c>
      <c r="F139" s="96" t="s">
        <v>185</v>
      </c>
      <c r="G139" s="96" t="s">
        <v>42</v>
      </c>
      <c r="H139" s="95" t="str">
        <f t="shared" ref="H139:H180" si="227">E139&amp;G139&amp;D$6&amp;$N$27</f>
        <v>Xã Bình AnCác đường còn lạiVị trí 1200</v>
      </c>
      <c r="I139" s="69" t="s">
        <v>169</v>
      </c>
      <c r="J139" s="69" t="s">
        <v>168</v>
      </c>
      <c r="K139" s="97" t="str">
        <f>'ĐẤT PNN'!D139</f>
        <v>Đường Nguyễn Thị Giờ</v>
      </c>
      <c r="L139" s="97" t="str">
        <f>'ĐẤT PNN'!E139</f>
        <v>Đường Cao tốc Biên Hòa – Vũng Tàu</v>
      </c>
      <c r="M139" s="97" t="str">
        <f>'ĐẤT PNN'!F139</f>
        <v>Đường Liên xã Bình An - Long Thành</v>
      </c>
      <c r="N139" s="98">
        <f>S139</f>
        <v>200</v>
      </c>
      <c r="O139" s="99">
        <f>AB139</f>
        <v>160</v>
      </c>
      <c r="P139" s="100">
        <v>670</v>
      </c>
      <c r="Q139" s="100">
        <v>530</v>
      </c>
      <c r="R139" s="44">
        <v>1.1399999999999999</v>
      </c>
      <c r="S139" s="101">
        <v>200</v>
      </c>
      <c r="T139" s="101">
        <v>180</v>
      </c>
      <c r="U139" s="101">
        <v>160</v>
      </c>
      <c r="V139" s="101">
        <v>130</v>
      </c>
      <c r="W139" s="102">
        <f t="shared" si="219"/>
        <v>670</v>
      </c>
      <c r="X139" s="102">
        <f t="shared" si="220"/>
        <v>450</v>
      </c>
      <c r="Y139" s="102">
        <f t="shared" si="221"/>
        <v>350</v>
      </c>
      <c r="Z139" s="102">
        <f t="shared" si="222"/>
        <v>230</v>
      </c>
      <c r="AA139" s="103"/>
      <c r="AB139" s="104">
        <v>160</v>
      </c>
      <c r="AC139" s="104">
        <v>150</v>
      </c>
      <c r="AD139" s="104">
        <v>140</v>
      </c>
      <c r="AE139" s="104">
        <v>130</v>
      </c>
      <c r="AF139" s="102">
        <f t="shared" si="223"/>
        <v>530</v>
      </c>
      <c r="AG139" s="102">
        <f t="shared" si="224"/>
        <v>380</v>
      </c>
      <c r="AH139" s="102">
        <f t="shared" si="225"/>
        <v>310</v>
      </c>
      <c r="AI139" s="102">
        <f t="shared" si="226"/>
        <v>230</v>
      </c>
      <c r="AJ139" s="105">
        <f>'ĐẤT PNN'!I139-'ĐẤT NN'!P139</f>
        <v>2830</v>
      </c>
    </row>
    <row r="140" spans="1:36" s="17" customFormat="1" ht="94.5" customHeight="1" x14ac:dyDescent="0.25">
      <c r="A140" s="95">
        <f>'ĐẤT PNN'!A140</f>
        <v>135</v>
      </c>
      <c r="B140" s="95" t="str">
        <f>'ĐẤT PNN'!B140</f>
        <v>VT2</v>
      </c>
      <c r="C140" s="111" t="str">
        <f t="shared" ref="C140:C145" si="228">$B$139</f>
        <v>bs</v>
      </c>
      <c r="D140" s="96" t="s">
        <v>179</v>
      </c>
      <c r="E140" s="96" t="s">
        <v>78</v>
      </c>
      <c r="F140" s="96" t="s">
        <v>186</v>
      </c>
      <c r="G140" s="96" t="s">
        <v>42</v>
      </c>
      <c r="H140" s="95" t="str">
        <f t="shared" si="227"/>
        <v>Xã Bình AnCác đường còn lạiVị trí 1200</v>
      </c>
      <c r="I140" s="95"/>
      <c r="J140" s="95"/>
      <c r="K140" s="149" t="str">
        <f>'ĐẤT PNN'!D140</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≥5m, cách đường giao thông ≤1.000m.
- Có bề rộng từ ≥3m đến &lt;5m, cách đường giao thông ≤500m.</v>
      </c>
      <c r="L140" s="149"/>
      <c r="M140" s="149"/>
      <c r="N140" s="100">
        <f t="shared" ref="N140:N145" si="229">IF(B140="VT2",T140,IF(B140="VT3",U140,IF(B140="VT2*0,8",T140,IF(B140="VT3*0,8",U140,V140))))</f>
        <v>180</v>
      </c>
      <c r="O140" s="100">
        <f t="shared" ref="O140:O145" si="230">IF(B140="VT2",AC140,IF(B140="VT3",AD140,IF(B140="VT2*0,8",AC140,IF(B140="VT3*0,8",AD140,AE140))))</f>
        <v>150</v>
      </c>
      <c r="P140" s="100">
        <v>450</v>
      </c>
      <c r="Q140" s="100">
        <v>380</v>
      </c>
      <c r="R140" s="44">
        <v>1.1399999999999999</v>
      </c>
      <c r="S140" s="106">
        <f t="shared" ref="S140:V145" si="231">S139</f>
        <v>200</v>
      </c>
      <c r="T140" s="106">
        <f t="shared" si="231"/>
        <v>180</v>
      </c>
      <c r="U140" s="106">
        <f t="shared" si="231"/>
        <v>160</v>
      </c>
      <c r="V140" s="106">
        <f t="shared" si="231"/>
        <v>130</v>
      </c>
      <c r="W140" s="102">
        <f t="shared" si="219"/>
        <v>670</v>
      </c>
      <c r="X140" s="102">
        <f t="shared" si="220"/>
        <v>450</v>
      </c>
      <c r="Y140" s="102">
        <f t="shared" si="221"/>
        <v>350</v>
      </c>
      <c r="Z140" s="102">
        <f t="shared" si="222"/>
        <v>230</v>
      </c>
      <c r="AA140" s="103">
        <f>'ĐẤT PNN'!U140</f>
        <v>3</v>
      </c>
      <c r="AB140" s="106">
        <f t="shared" ref="AB140:AE145" si="232">AB139</f>
        <v>160</v>
      </c>
      <c r="AC140" s="106">
        <f t="shared" si="232"/>
        <v>150</v>
      </c>
      <c r="AD140" s="106">
        <f t="shared" si="232"/>
        <v>140</v>
      </c>
      <c r="AE140" s="106">
        <f t="shared" si="232"/>
        <v>130</v>
      </c>
      <c r="AF140" s="102">
        <f t="shared" si="223"/>
        <v>530</v>
      </c>
      <c r="AG140" s="102">
        <f t="shared" si="224"/>
        <v>380</v>
      </c>
      <c r="AH140" s="102">
        <f t="shared" si="225"/>
        <v>310</v>
      </c>
      <c r="AI140" s="102">
        <f t="shared" si="226"/>
        <v>230</v>
      </c>
      <c r="AJ140" s="105">
        <f>'ĐẤT PNN'!I140-'ĐẤT NN'!P140</f>
        <v>1250</v>
      </c>
    </row>
    <row r="141" spans="1:36" s="17" customFormat="1" ht="110.25" customHeight="1" x14ac:dyDescent="0.25">
      <c r="A141" s="95">
        <f>'ĐẤT PNN'!A141</f>
        <v>136</v>
      </c>
      <c r="B141" s="95" t="str">
        <f>'ĐẤT PNN'!B141</f>
        <v>VT3</v>
      </c>
      <c r="C141" s="111" t="str">
        <f t="shared" si="228"/>
        <v>bs</v>
      </c>
      <c r="D141" s="96" t="s">
        <v>181</v>
      </c>
      <c r="E141" s="96" t="s">
        <v>78</v>
      </c>
      <c r="F141" s="96" t="s">
        <v>187</v>
      </c>
      <c r="G141" s="96" t="s">
        <v>42</v>
      </c>
      <c r="H141" s="95" t="str">
        <f t="shared" si="227"/>
        <v>Xã Bình AnCác đường còn lạiVị trí 1200</v>
      </c>
      <c r="I141" s="95"/>
      <c r="J141" s="95"/>
      <c r="K141" s="149" t="str">
        <f>'ĐẤT PNN'!D141</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41" s="149"/>
      <c r="M141" s="149"/>
      <c r="N141" s="100">
        <f t="shared" si="229"/>
        <v>160</v>
      </c>
      <c r="O141" s="100">
        <f t="shared" si="230"/>
        <v>140</v>
      </c>
      <c r="P141" s="100">
        <v>350</v>
      </c>
      <c r="Q141" s="100">
        <v>310</v>
      </c>
      <c r="R141" s="44">
        <v>1.1399999999999999</v>
      </c>
      <c r="S141" s="106">
        <f t="shared" si="231"/>
        <v>200</v>
      </c>
      <c r="T141" s="106">
        <f t="shared" si="231"/>
        <v>180</v>
      </c>
      <c r="U141" s="106">
        <f t="shared" si="231"/>
        <v>160</v>
      </c>
      <c r="V141" s="106">
        <f t="shared" si="231"/>
        <v>130</v>
      </c>
      <c r="W141" s="102">
        <f t="shared" si="219"/>
        <v>670</v>
      </c>
      <c r="X141" s="102">
        <f t="shared" si="220"/>
        <v>450</v>
      </c>
      <c r="Y141" s="102">
        <f t="shared" si="221"/>
        <v>350</v>
      </c>
      <c r="Z141" s="102">
        <f t="shared" si="222"/>
        <v>230</v>
      </c>
      <c r="AA141" s="103">
        <f>'ĐẤT PNN'!U141</f>
        <v>3</v>
      </c>
      <c r="AB141" s="106">
        <f t="shared" si="232"/>
        <v>160</v>
      </c>
      <c r="AC141" s="106">
        <f t="shared" si="232"/>
        <v>150</v>
      </c>
      <c r="AD141" s="106">
        <f t="shared" si="232"/>
        <v>140</v>
      </c>
      <c r="AE141" s="106">
        <f t="shared" si="232"/>
        <v>130</v>
      </c>
      <c r="AF141" s="102">
        <f t="shared" si="223"/>
        <v>530</v>
      </c>
      <c r="AG141" s="102">
        <f t="shared" si="224"/>
        <v>380</v>
      </c>
      <c r="AH141" s="102">
        <f t="shared" si="225"/>
        <v>310</v>
      </c>
      <c r="AI141" s="102">
        <f t="shared" si="226"/>
        <v>230</v>
      </c>
      <c r="AJ141" s="105">
        <f>'ĐẤT PNN'!I141-'ĐẤT NN'!P141</f>
        <v>850</v>
      </c>
    </row>
    <row r="142" spans="1:36" s="17" customFormat="1" ht="94.5" customHeight="1" x14ac:dyDescent="0.25">
      <c r="A142" s="95">
        <f>'ĐẤT PNN'!A142</f>
        <v>137</v>
      </c>
      <c r="B142" s="95" t="str">
        <f>'ĐẤT PNN'!B142</f>
        <v>VT4</v>
      </c>
      <c r="C142" s="111" t="str">
        <f t="shared" si="228"/>
        <v>bs</v>
      </c>
      <c r="D142" s="96" t="s">
        <v>183</v>
      </c>
      <c r="E142" s="96" t="s">
        <v>78</v>
      </c>
      <c r="F142" s="96" t="s">
        <v>188</v>
      </c>
      <c r="G142" s="96" t="s">
        <v>42</v>
      </c>
      <c r="H142" s="95" t="str">
        <f t="shared" si="227"/>
        <v>Xã Bình AnCác đường còn lạiVị trí 1200</v>
      </c>
      <c r="I142" s="95"/>
      <c r="J142" s="95"/>
      <c r="K142" s="149" t="str">
        <f>'ĐẤT PNN'!D142</f>
        <v>Các tuyến đường giao thông đấu nối trực tiếp ra Đường Nguyễn Thị Giờ đoạn từ Đường Cao tốc Biên Hòa – Vũng Tàu đến Đường Liên xã Bình An - Long Thành có hiện trạng là đường nhựa, bê tông xi măng:
- Có bề rộng từ ≥3m đến &lt;5m, cách đường giao thông &gt;1.000m.
- Có bề rộng &lt;3m, cách đường giao thông &gt;200m.</v>
      </c>
      <c r="L142" s="149"/>
      <c r="M142" s="149"/>
      <c r="N142" s="100">
        <f t="shared" si="229"/>
        <v>130</v>
      </c>
      <c r="O142" s="100">
        <f t="shared" si="230"/>
        <v>130</v>
      </c>
      <c r="P142" s="100">
        <v>230</v>
      </c>
      <c r="Q142" s="100">
        <v>230</v>
      </c>
      <c r="R142" s="44">
        <v>1.1399999999999999</v>
      </c>
      <c r="S142" s="106">
        <f t="shared" si="231"/>
        <v>200</v>
      </c>
      <c r="T142" s="106">
        <f t="shared" si="231"/>
        <v>180</v>
      </c>
      <c r="U142" s="106">
        <f t="shared" si="231"/>
        <v>160</v>
      </c>
      <c r="V142" s="106">
        <f t="shared" si="231"/>
        <v>130</v>
      </c>
      <c r="W142" s="102">
        <f t="shared" si="219"/>
        <v>670</v>
      </c>
      <c r="X142" s="102">
        <f t="shared" si="220"/>
        <v>450</v>
      </c>
      <c r="Y142" s="102">
        <f t="shared" si="221"/>
        <v>350</v>
      </c>
      <c r="Z142" s="102">
        <f t="shared" si="222"/>
        <v>230</v>
      </c>
      <c r="AA142" s="103">
        <f>'ĐẤT PNN'!U142</f>
        <v>3</v>
      </c>
      <c r="AB142" s="106">
        <f t="shared" si="232"/>
        <v>160</v>
      </c>
      <c r="AC142" s="106">
        <f t="shared" si="232"/>
        <v>150</v>
      </c>
      <c r="AD142" s="106">
        <f t="shared" si="232"/>
        <v>140</v>
      </c>
      <c r="AE142" s="106">
        <f t="shared" si="232"/>
        <v>130</v>
      </c>
      <c r="AF142" s="102">
        <f t="shared" si="223"/>
        <v>530</v>
      </c>
      <c r="AG142" s="102">
        <f t="shared" si="224"/>
        <v>380</v>
      </c>
      <c r="AH142" s="102">
        <f t="shared" si="225"/>
        <v>310</v>
      </c>
      <c r="AI142" s="102">
        <f t="shared" si="226"/>
        <v>230</v>
      </c>
      <c r="AJ142" s="105">
        <f>'ĐẤT PNN'!I142-'ĐẤT NN'!P142</f>
        <v>610</v>
      </c>
    </row>
    <row r="143" spans="1:36" s="17" customFormat="1" ht="94.5" customHeight="1" x14ac:dyDescent="0.25">
      <c r="A143" s="95">
        <f>'ĐẤT PNN'!A143</f>
        <v>138</v>
      </c>
      <c r="B143" s="95" t="str">
        <f>'ĐẤT PNN'!B143</f>
        <v>VT2*0,8</v>
      </c>
      <c r="C143" s="111" t="str">
        <f t="shared" si="228"/>
        <v>bs</v>
      </c>
      <c r="D143" s="96" t="s">
        <v>179</v>
      </c>
      <c r="E143" s="96" t="s">
        <v>78</v>
      </c>
      <c r="F143" s="96" t="s">
        <v>186</v>
      </c>
      <c r="G143" s="96" t="s">
        <v>42</v>
      </c>
      <c r="H143" s="95" t="str">
        <f t="shared" si="227"/>
        <v>Xã Bình AnCác đường còn lạiVị trí 1200</v>
      </c>
      <c r="I143" s="95"/>
      <c r="J143" s="95"/>
      <c r="K143" s="149" t="str">
        <f>'ĐẤT PNN'!D143</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≥5m, cách đường giao thông ≤1.000m.
- Có bề rộng từ ≥3m đến &lt;5m, cách đường giao thông ≤500m.</v>
      </c>
      <c r="L143" s="149"/>
      <c r="M143" s="149"/>
      <c r="N143" s="100">
        <f t="shared" si="229"/>
        <v>180</v>
      </c>
      <c r="O143" s="100">
        <f t="shared" si="230"/>
        <v>150</v>
      </c>
      <c r="P143" s="100">
        <v>450</v>
      </c>
      <c r="Q143" s="100">
        <v>380</v>
      </c>
      <c r="R143" s="44">
        <v>1.1399999999999999</v>
      </c>
      <c r="S143" s="106">
        <f t="shared" si="231"/>
        <v>200</v>
      </c>
      <c r="T143" s="106">
        <f t="shared" si="231"/>
        <v>180</v>
      </c>
      <c r="U143" s="106">
        <f t="shared" si="231"/>
        <v>160</v>
      </c>
      <c r="V143" s="106">
        <f t="shared" si="231"/>
        <v>130</v>
      </c>
      <c r="W143" s="102">
        <f t="shared" si="219"/>
        <v>670</v>
      </c>
      <c r="X143" s="102">
        <f t="shared" si="220"/>
        <v>450</v>
      </c>
      <c r="Y143" s="102">
        <f t="shared" si="221"/>
        <v>350</v>
      </c>
      <c r="Z143" s="102">
        <f t="shared" si="222"/>
        <v>230</v>
      </c>
      <c r="AA143" s="103">
        <f>'ĐẤT PNN'!U143</f>
        <v>3</v>
      </c>
      <c r="AB143" s="106">
        <f t="shared" si="232"/>
        <v>160</v>
      </c>
      <c r="AC143" s="106">
        <f t="shared" si="232"/>
        <v>150</v>
      </c>
      <c r="AD143" s="106">
        <f t="shared" si="232"/>
        <v>140</v>
      </c>
      <c r="AE143" s="106">
        <f t="shared" si="232"/>
        <v>130</v>
      </c>
      <c r="AF143" s="102">
        <f t="shared" si="223"/>
        <v>530</v>
      </c>
      <c r="AG143" s="102">
        <f t="shared" si="224"/>
        <v>380</v>
      </c>
      <c r="AH143" s="102">
        <f t="shared" si="225"/>
        <v>310</v>
      </c>
      <c r="AI143" s="102">
        <f t="shared" si="226"/>
        <v>230</v>
      </c>
      <c r="AJ143" s="105">
        <f>'ĐẤT PNN'!I143-'ĐẤT NN'!P143</f>
        <v>1150</v>
      </c>
    </row>
    <row r="144" spans="1:36" s="17" customFormat="1" ht="94.5" customHeight="1" x14ac:dyDescent="0.25">
      <c r="A144" s="95">
        <f>'ĐẤT PNN'!A144</f>
        <v>139</v>
      </c>
      <c r="B144" s="95" t="str">
        <f>'ĐẤT PNN'!B144</f>
        <v>VT3*0,8</v>
      </c>
      <c r="C144" s="111" t="str">
        <f t="shared" si="228"/>
        <v>bs</v>
      </c>
      <c r="D144" s="96" t="s">
        <v>181</v>
      </c>
      <c r="E144" s="96" t="s">
        <v>78</v>
      </c>
      <c r="F144" s="96" t="s">
        <v>187</v>
      </c>
      <c r="G144" s="96" t="s">
        <v>42</v>
      </c>
      <c r="H144" s="95" t="str">
        <f t="shared" si="227"/>
        <v>Xã Bình AnCác đường còn lạiVị trí 1200</v>
      </c>
      <c r="I144" s="95"/>
      <c r="J144" s="95"/>
      <c r="K144" s="149" t="str">
        <f>'ĐẤT PNN'!D144</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44" s="149"/>
      <c r="M144" s="149"/>
      <c r="N144" s="100">
        <f t="shared" si="229"/>
        <v>160</v>
      </c>
      <c r="O144" s="100">
        <f t="shared" si="230"/>
        <v>140</v>
      </c>
      <c r="P144" s="100">
        <v>350</v>
      </c>
      <c r="Q144" s="100">
        <v>310</v>
      </c>
      <c r="R144" s="44">
        <v>1.1399999999999999</v>
      </c>
      <c r="S144" s="106">
        <f t="shared" si="231"/>
        <v>200</v>
      </c>
      <c r="T144" s="106">
        <f t="shared" si="231"/>
        <v>180</v>
      </c>
      <c r="U144" s="106">
        <f t="shared" si="231"/>
        <v>160</v>
      </c>
      <c r="V144" s="106">
        <f t="shared" si="231"/>
        <v>130</v>
      </c>
      <c r="W144" s="102">
        <f t="shared" si="219"/>
        <v>670</v>
      </c>
      <c r="X144" s="102">
        <f t="shared" si="220"/>
        <v>450</v>
      </c>
      <c r="Y144" s="102">
        <f t="shared" si="221"/>
        <v>350</v>
      </c>
      <c r="Z144" s="102">
        <f t="shared" si="222"/>
        <v>230</v>
      </c>
      <c r="AA144" s="103">
        <f>'ĐẤT PNN'!U144</f>
        <v>3</v>
      </c>
      <c r="AB144" s="106">
        <f t="shared" si="232"/>
        <v>160</v>
      </c>
      <c r="AC144" s="106">
        <f t="shared" si="232"/>
        <v>150</v>
      </c>
      <c r="AD144" s="106">
        <f t="shared" si="232"/>
        <v>140</v>
      </c>
      <c r="AE144" s="106">
        <f t="shared" si="232"/>
        <v>130</v>
      </c>
      <c r="AF144" s="102">
        <f t="shared" si="223"/>
        <v>530</v>
      </c>
      <c r="AG144" s="102">
        <f t="shared" si="224"/>
        <v>380</v>
      </c>
      <c r="AH144" s="102">
        <f t="shared" si="225"/>
        <v>310</v>
      </c>
      <c r="AI144" s="102">
        <f t="shared" si="226"/>
        <v>230</v>
      </c>
      <c r="AJ144" s="105">
        <f>'ĐẤT PNN'!I144-'ĐẤT NN'!P144</f>
        <v>750</v>
      </c>
    </row>
    <row r="145" spans="1:36" s="17" customFormat="1" ht="94.5" customHeight="1" x14ac:dyDescent="0.25">
      <c r="A145" s="95">
        <f>'ĐẤT PNN'!A145</f>
        <v>140</v>
      </c>
      <c r="B145" s="95" t="str">
        <f>'ĐẤT PNN'!B145</f>
        <v>VT4*0,8</v>
      </c>
      <c r="C145" s="111" t="str">
        <f t="shared" si="228"/>
        <v>bs</v>
      </c>
      <c r="D145" s="96" t="s">
        <v>183</v>
      </c>
      <c r="E145" s="96" t="s">
        <v>78</v>
      </c>
      <c r="F145" s="96" t="s">
        <v>188</v>
      </c>
      <c r="G145" s="96" t="s">
        <v>42</v>
      </c>
      <c r="H145" s="95" t="str">
        <f t="shared" si="227"/>
        <v>Xã Bình AnCác đường còn lạiVị trí 1200</v>
      </c>
      <c r="I145" s="95"/>
      <c r="J145" s="95"/>
      <c r="K145" s="149" t="str">
        <f>'ĐẤT PNN'!D145</f>
        <v>Các tuyến đường giao thông không đấu nối trực tiếp và thông ra Đường Nguyễn Thị Giờ đoạn từ Đường Cao tốc Biên Hòa – Vũng Tàu đến Đường Liên xã Bình An - Long Thành có hiện trạng là đường nhựa, bê tông xi măng:
- Có bề rộng từ ≥3m đến &lt;5m, cách đường giao thông &gt;1.000m.
- Có bề rộng &lt;3m, cách đường giao thông &gt;200m.</v>
      </c>
      <c r="L145" s="149"/>
      <c r="M145" s="149"/>
      <c r="N145" s="100">
        <f t="shared" si="229"/>
        <v>130</v>
      </c>
      <c r="O145" s="100">
        <f t="shared" si="230"/>
        <v>130</v>
      </c>
      <c r="P145" s="100">
        <v>230</v>
      </c>
      <c r="Q145" s="100">
        <v>230</v>
      </c>
      <c r="R145" s="44">
        <v>1.1399999999999999</v>
      </c>
      <c r="S145" s="106">
        <f t="shared" si="231"/>
        <v>200</v>
      </c>
      <c r="T145" s="106">
        <f t="shared" si="231"/>
        <v>180</v>
      </c>
      <c r="U145" s="106">
        <f t="shared" si="231"/>
        <v>160</v>
      </c>
      <c r="V145" s="106">
        <f t="shared" si="231"/>
        <v>130</v>
      </c>
      <c r="W145" s="102">
        <f t="shared" si="219"/>
        <v>670</v>
      </c>
      <c r="X145" s="102">
        <f t="shared" si="220"/>
        <v>450</v>
      </c>
      <c r="Y145" s="102">
        <f t="shared" si="221"/>
        <v>350</v>
      </c>
      <c r="Z145" s="102">
        <f t="shared" si="222"/>
        <v>230</v>
      </c>
      <c r="AA145" s="103">
        <f>'ĐẤT PNN'!U145</f>
        <v>3</v>
      </c>
      <c r="AB145" s="106">
        <f t="shared" si="232"/>
        <v>160</v>
      </c>
      <c r="AC145" s="106">
        <f t="shared" si="232"/>
        <v>150</v>
      </c>
      <c r="AD145" s="106">
        <f t="shared" si="232"/>
        <v>140</v>
      </c>
      <c r="AE145" s="106">
        <f t="shared" si="232"/>
        <v>130</v>
      </c>
      <c r="AF145" s="102">
        <f t="shared" si="223"/>
        <v>530</v>
      </c>
      <c r="AG145" s="102">
        <f t="shared" si="224"/>
        <v>380</v>
      </c>
      <c r="AH145" s="102">
        <f t="shared" si="225"/>
        <v>310</v>
      </c>
      <c r="AI145" s="102">
        <f t="shared" si="226"/>
        <v>230</v>
      </c>
      <c r="AJ145" s="105">
        <f>'ĐẤT PNN'!I145-'ĐẤT NN'!P145</f>
        <v>550</v>
      </c>
    </row>
    <row r="146" spans="1:36" s="17" customFormat="1" ht="63" x14ac:dyDescent="0.25">
      <c r="A146" s="95">
        <f>'ĐẤT PNN'!A146</f>
        <v>141</v>
      </c>
      <c r="B146" s="95" t="str">
        <f>'ĐẤT PNN'!B146</f>
        <v>bs</v>
      </c>
      <c r="C146" s="111" t="str">
        <f>$B$146</f>
        <v>bs</v>
      </c>
      <c r="D146" s="96" t="s">
        <v>176</v>
      </c>
      <c r="E146" s="96" t="s">
        <v>78</v>
      </c>
      <c r="F146" s="96" t="s">
        <v>185</v>
      </c>
      <c r="G146" s="96" t="s">
        <v>42</v>
      </c>
      <c r="H146" s="95" t="str">
        <f t="shared" si="227"/>
        <v>Xã Bình AnCác đường còn lạiVị trí 1200</v>
      </c>
      <c r="I146" s="69" t="s">
        <v>169</v>
      </c>
      <c r="J146" s="69" t="s">
        <v>168</v>
      </c>
      <c r="K146" s="97" t="str">
        <f>'ĐẤT PNN'!D146</f>
        <v>Đường Nguyễn Thị Giờ</v>
      </c>
      <c r="L146" s="97" t="str">
        <f>'ĐẤT PNN'!E146</f>
        <v>Đường Liên xã Bình An - Long Thành</v>
      </c>
      <c r="M146" s="97" t="str">
        <f>'ĐẤT PNN'!F146</f>
        <v>Giáp ranh xã An Phước</v>
      </c>
      <c r="N146" s="98">
        <f>S146</f>
        <v>200</v>
      </c>
      <c r="O146" s="99">
        <f>AB146</f>
        <v>160</v>
      </c>
      <c r="P146" s="100">
        <v>670</v>
      </c>
      <c r="Q146" s="100">
        <v>530</v>
      </c>
      <c r="R146" s="44">
        <v>1.1399999999999999</v>
      </c>
      <c r="S146" s="101">
        <v>200</v>
      </c>
      <c r="T146" s="101">
        <v>180</v>
      </c>
      <c r="U146" s="101">
        <v>160</v>
      </c>
      <c r="V146" s="101">
        <v>130</v>
      </c>
      <c r="W146" s="102">
        <f t="shared" si="219"/>
        <v>670</v>
      </c>
      <c r="X146" s="102">
        <f t="shared" si="220"/>
        <v>450</v>
      </c>
      <c r="Y146" s="102">
        <f t="shared" si="221"/>
        <v>350</v>
      </c>
      <c r="Z146" s="102">
        <f t="shared" si="222"/>
        <v>230</v>
      </c>
      <c r="AA146" s="103"/>
      <c r="AB146" s="104">
        <v>160</v>
      </c>
      <c r="AC146" s="104">
        <v>150</v>
      </c>
      <c r="AD146" s="104">
        <v>140</v>
      </c>
      <c r="AE146" s="104">
        <v>130</v>
      </c>
      <c r="AF146" s="102">
        <f t="shared" si="223"/>
        <v>530</v>
      </c>
      <c r="AG146" s="102">
        <f t="shared" si="224"/>
        <v>380</v>
      </c>
      <c r="AH146" s="102">
        <f t="shared" si="225"/>
        <v>310</v>
      </c>
      <c r="AI146" s="102">
        <f t="shared" si="226"/>
        <v>230</v>
      </c>
      <c r="AJ146" s="105">
        <f>'ĐẤT PNN'!I146-'ĐẤT NN'!P146</f>
        <v>2430</v>
      </c>
    </row>
    <row r="147" spans="1:36" s="17" customFormat="1" ht="94.5" customHeight="1" x14ac:dyDescent="0.25">
      <c r="A147" s="95">
        <f>'ĐẤT PNN'!A147</f>
        <v>142</v>
      </c>
      <c r="B147" s="95" t="str">
        <f>'ĐẤT PNN'!B147</f>
        <v>VT2</v>
      </c>
      <c r="C147" s="111" t="str">
        <f t="shared" ref="C147:C152" si="233">$B$146</f>
        <v>bs</v>
      </c>
      <c r="D147" s="96" t="s">
        <v>179</v>
      </c>
      <c r="E147" s="96" t="s">
        <v>78</v>
      </c>
      <c r="F147" s="96" t="s">
        <v>186</v>
      </c>
      <c r="G147" s="96" t="s">
        <v>42</v>
      </c>
      <c r="H147" s="95" t="str">
        <f t="shared" si="227"/>
        <v>Xã Bình AnCác đường còn lạiVị trí 1200</v>
      </c>
      <c r="I147" s="95"/>
      <c r="J147" s="95"/>
      <c r="K147" s="149" t="str">
        <f>'ĐẤT PNN'!D147</f>
        <v>Các tuyến đường giao thông đấu nối trực tiếp ra Đường Nguyễn Thị Giờ đoạn từ Đường Liên xã Bình An - Long Thành đến Giáp ranh xã An Phước có hiện trạng là đường nhựa, bê tông xi măng:
- Có bề rộng ≥5m, cách đường giao thông ≤1.000m.
- Có bề rộng từ ≥3m đến &lt;5m, cách đường giao thông ≤500m.</v>
      </c>
      <c r="L147" s="149"/>
      <c r="M147" s="149"/>
      <c r="N147" s="100">
        <f t="shared" ref="N147:N152" si="234">IF(B147="VT2",T147,IF(B147="VT3",U147,IF(B147="VT2*0,8",T147,IF(B147="VT3*0,8",U147,V147))))</f>
        <v>180</v>
      </c>
      <c r="O147" s="100">
        <f t="shared" ref="O147:O152" si="235">IF(B147="VT2",AC147,IF(B147="VT3",AD147,IF(B147="VT2*0,8",AC147,IF(B147="VT3*0,8",AD147,AE147))))</f>
        <v>150</v>
      </c>
      <c r="P147" s="100">
        <v>450</v>
      </c>
      <c r="Q147" s="100">
        <v>380</v>
      </c>
      <c r="R147" s="44">
        <v>1.1399999999999999</v>
      </c>
      <c r="S147" s="106">
        <f t="shared" ref="S147:V147" si="236">S146</f>
        <v>200</v>
      </c>
      <c r="T147" s="106">
        <f t="shared" si="236"/>
        <v>180</v>
      </c>
      <c r="U147" s="106">
        <f t="shared" si="236"/>
        <v>160</v>
      </c>
      <c r="V147" s="106">
        <f t="shared" si="236"/>
        <v>130</v>
      </c>
      <c r="W147" s="102">
        <f t="shared" si="219"/>
        <v>670</v>
      </c>
      <c r="X147" s="102">
        <f t="shared" si="220"/>
        <v>450</v>
      </c>
      <c r="Y147" s="102">
        <f t="shared" si="221"/>
        <v>350</v>
      </c>
      <c r="Z147" s="102">
        <f t="shared" si="222"/>
        <v>230</v>
      </c>
      <c r="AA147" s="103">
        <f>'ĐẤT PNN'!U147</f>
        <v>3</v>
      </c>
      <c r="AB147" s="106">
        <f t="shared" ref="AB147:AE147" si="237">AB146</f>
        <v>160</v>
      </c>
      <c r="AC147" s="106">
        <f t="shared" si="237"/>
        <v>150</v>
      </c>
      <c r="AD147" s="106">
        <f t="shared" si="237"/>
        <v>140</v>
      </c>
      <c r="AE147" s="106">
        <f t="shared" si="237"/>
        <v>130</v>
      </c>
      <c r="AF147" s="102">
        <f t="shared" si="223"/>
        <v>530</v>
      </c>
      <c r="AG147" s="102">
        <f t="shared" si="224"/>
        <v>380</v>
      </c>
      <c r="AH147" s="102">
        <f t="shared" si="225"/>
        <v>310</v>
      </c>
      <c r="AI147" s="102">
        <f t="shared" si="226"/>
        <v>230</v>
      </c>
      <c r="AJ147" s="105">
        <f>'ĐẤT PNN'!I147-'ĐẤT NN'!P147</f>
        <v>950</v>
      </c>
    </row>
    <row r="148" spans="1:36" s="17" customFormat="1" ht="110.25" customHeight="1" x14ac:dyDescent="0.25">
      <c r="A148" s="95">
        <f>'ĐẤT PNN'!A148</f>
        <v>143</v>
      </c>
      <c r="B148" s="95" t="str">
        <f>'ĐẤT PNN'!B148</f>
        <v>VT3</v>
      </c>
      <c r="C148" s="111" t="str">
        <f t="shared" si="233"/>
        <v>bs</v>
      </c>
      <c r="D148" s="96" t="s">
        <v>181</v>
      </c>
      <c r="E148" s="96" t="s">
        <v>78</v>
      </c>
      <c r="F148" s="96" t="s">
        <v>187</v>
      </c>
      <c r="G148" s="96" t="s">
        <v>42</v>
      </c>
      <c r="H148" s="95" t="str">
        <f t="shared" si="227"/>
        <v>Xã Bình AnCác đường còn lạiVị trí 1200</v>
      </c>
      <c r="I148" s="95"/>
      <c r="J148" s="95"/>
      <c r="K148" s="149" t="str">
        <f>'ĐẤT PNN'!D148</f>
        <v>Các tuyến đường giao thông đấu nối trực tiếp ra Đường Nguyễn Thị Giờ đoạn từ Đường Liên xã Bình An -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148" s="149"/>
      <c r="M148" s="149"/>
      <c r="N148" s="100">
        <f t="shared" si="234"/>
        <v>160</v>
      </c>
      <c r="O148" s="100">
        <f t="shared" si="235"/>
        <v>140</v>
      </c>
      <c r="P148" s="100">
        <v>350</v>
      </c>
      <c r="Q148" s="100">
        <v>310</v>
      </c>
      <c r="R148" s="44">
        <v>1.1399999999999999</v>
      </c>
      <c r="S148" s="106">
        <f t="shared" ref="S148:V148" si="238">S147</f>
        <v>200</v>
      </c>
      <c r="T148" s="106">
        <f t="shared" si="238"/>
        <v>180</v>
      </c>
      <c r="U148" s="106">
        <f t="shared" si="238"/>
        <v>160</v>
      </c>
      <c r="V148" s="106">
        <f t="shared" si="238"/>
        <v>130</v>
      </c>
      <c r="W148" s="102">
        <f t="shared" si="219"/>
        <v>670</v>
      </c>
      <c r="X148" s="102">
        <f t="shared" si="220"/>
        <v>450</v>
      </c>
      <c r="Y148" s="102">
        <f t="shared" si="221"/>
        <v>350</v>
      </c>
      <c r="Z148" s="102">
        <f t="shared" si="222"/>
        <v>230</v>
      </c>
      <c r="AA148" s="103">
        <f>'ĐẤT PNN'!U148</f>
        <v>3</v>
      </c>
      <c r="AB148" s="106">
        <f t="shared" ref="AB148:AE148" si="239">AB147</f>
        <v>160</v>
      </c>
      <c r="AC148" s="106">
        <f t="shared" si="239"/>
        <v>150</v>
      </c>
      <c r="AD148" s="106">
        <f t="shared" si="239"/>
        <v>140</v>
      </c>
      <c r="AE148" s="106">
        <f t="shared" si="239"/>
        <v>130</v>
      </c>
      <c r="AF148" s="102">
        <f t="shared" si="223"/>
        <v>530</v>
      </c>
      <c r="AG148" s="102">
        <f t="shared" si="224"/>
        <v>380</v>
      </c>
      <c r="AH148" s="102">
        <f t="shared" si="225"/>
        <v>310</v>
      </c>
      <c r="AI148" s="102">
        <f t="shared" si="226"/>
        <v>230</v>
      </c>
      <c r="AJ148" s="105">
        <f>'ĐẤT PNN'!I148-'ĐẤT NN'!P148</f>
        <v>850</v>
      </c>
    </row>
    <row r="149" spans="1:36" s="17" customFormat="1" ht="94.5" customHeight="1" x14ac:dyDescent="0.25">
      <c r="A149" s="95">
        <f>'ĐẤT PNN'!A149</f>
        <v>144</v>
      </c>
      <c r="B149" s="95" t="str">
        <f>'ĐẤT PNN'!B149</f>
        <v>VT4</v>
      </c>
      <c r="C149" s="111" t="str">
        <f t="shared" si="233"/>
        <v>bs</v>
      </c>
      <c r="D149" s="96" t="s">
        <v>183</v>
      </c>
      <c r="E149" s="96" t="s">
        <v>78</v>
      </c>
      <c r="F149" s="96" t="s">
        <v>188</v>
      </c>
      <c r="G149" s="96" t="s">
        <v>42</v>
      </c>
      <c r="H149" s="95" t="str">
        <f t="shared" si="227"/>
        <v>Xã Bình AnCác đường còn lạiVị trí 1200</v>
      </c>
      <c r="I149" s="95"/>
      <c r="J149" s="95"/>
      <c r="K149" s="149" t="str">
        <f>'ĐẤT PNN'!D149</f>
        <v>Các tuyến đường giao thông đấu nối trực tiếp ra Đường Nguyễn Thị Giờ đoạn từ Đường Liên xã Bình An - Long Thành đến Giáp ranh xã An Phước có hiện trạng là đường nhựa, bê tông xi măng:
- Có bề rộng từ ≥3m đến &lt;5m, cách đường giao thông &gt;1.000m.
- Có bề rộng &lt;3m, cách đường giao thông &gt;200m.</v>
      </c>
      <c r="L149" s="149"/>
      <c r="M149" s="149"/>
      <c r="N149" s="100">
        <f t="shared" si="234"/>
        <v>130</v>
      </c>
      <c r="O149" s="100">
        <f t="shared" si="235"/>
        <v>130</v>
      </c>
      <c r="P149" s="100">
        <v>230</v>
      </c>
      <c r="Q149" s="100">
        <v>230</v>
      </c>
      <c r="R149" s="44">
        <v>1.1399999999999999</v>
      </c>
      <c r="S149" s="106">
        <f t="shared" ref="S149:V149" si="240">S148</f>
        <v>200</v>
      </c>
      <c r="T149" s="106">
        <f t="shared" si="240"/>
        <v>180</v>
      </c>
      <c r="U149" s="106">
        <f t="shared" si="240"/>
        <v>160</v>
      </c>
      <c r="V149" s="106">
        <f t="shared" si="240"/>
        <v>130</v>
      </c>
      <c r="W149" s="102">
        <f t="shared" si="219"/>
        <v>670</v>
      </c>
      <c r="X149" s="102">
        <f t="shared" si="220"/>
        <v>450</v>
      </c>
      <c r="Y149" s="102">
        <f t="shared" si="221"/>
        <v>350</v>
      </c>
      <c r="Z149" s="102">
        <f t="shared" si="222"/>
        <v>230</v>
      </c>
      <c r="AA149" s="103">
        <f>'ĐẤT PNN'!U149</f>
        <v>3</v>
      </c>
      <c r="AB149" s="106">
        <f t="shared" ref="AB149:AE149" si="241">AB148</f>
        <v>160</v>
      </c>
      <c r="AC149" s="106">
        <f t="shared" si="241"/>
        <v>150</v>
      </c>
      <c r="AD149" s="106">
        <f t="shared" si="241"/>
        <v>140</v>
      </c>
      <c r="AE149" s="106">
        <f t="shared" si="241"/>
        <v>130</v>
      </c>
      <c r="AF149" s="102">
        <f t="shared" si="223"/>
        <v>530</v>
      </c>
      <c r="AG149" s="102">
        <f t="shared" si="224"/>
        <v>380</v>
      </c>
      <c r="AH149" s="102">
        <f t="shared" si="225"/>
        <v>310</v>
      </c>
      <c r="AI149" s="102">
        <f t="shared" si="226"/>
        <v>230</v>
      </c>
      <c r="AJ149" s="105">
        <f>'ĐẤT PNN'!I149-'ĐẤT NN'!P149</f>
        <v>610</v>
      </c>
    </row>
    <row r="150" spans="1:36" s="17" customFormat="1" ht="94.5" customHeight="1" x14ac:dyDescent="0.25">
      <c r="A150" s="95">
        <f>'ĐẤT PNN'!A150</f>
        <v>145</v>
      </c>
      <c r="B150" s="95" t="str">
        <f>'ĐẤT PNN'!B150</f>
        <v>VT2*0,8</v>
      </c>
      <c r="C150" s="111" t="str">
        <f t="shared" si="233"/>
        <v>bs</v>
      </c>
      <c r="D150" s="96" t="s">
        <v>179</v>
      </c>
      <c r="E150" s="96" t="s">
        <v>78</v>
      </c>
      <c r="F150" s="96" t="s">
        <v>186</v>
      </c>
      <c r="G150" s="96" t="s">
        <v>42</v>
      </c>
      <c r="H150" s="95" t="str">
        <f t="shared" si="227"/>
        <v>Xã Bình AnCác đường còn lạiVị trí 1200</v>
      </c>
      <c r="I150" s="95"/>
      <c r="J150" s="95"/>
      <c r="K150" s="149" t="str">
        <f>'ĐẤT PNN'!D150</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≥5m, cách đường giao thông ≤1.000m.
- Có bề rộng từ ≥3m đến &lt;5m, cách đường giao thông ≤500m.</v>
      </c>
      <c r="L150" s="149"/>
      <c r="M150" s="149"/>
      <c r="N150" s="100">
        <f t="shared" si="234"/>
        <v>180</v>
      </c>
      <c r="O150" s="100">
        <f t="shared" si="235"/>
        <v>150</v>
      </c>
      <c r="P150" s="100">
        <v>450</v>
      </c>
      <c r="Q150" s="100">
        <v>380</v>
      </c>
      <c r="R150" s="44">
        <v>1.1399999999999999</v>
      </c>
      <c r="S150" s="106">
        <f t="shared" ref="S150:V150" si="242">S149</f>
        <v>200</v>
      </c>
      <c r="T150" s="106">
        <f t="shared" si="242"/>
        <v>180</v>
      </c>
      <c r="U150" s="106">
        <f t="shared" si="242"/>
        <v>160</v>
      </c>
      <c r="V150" s="106">
        <f t="shared" si="242"/>
        <v>130</v>
      </c>
      <c r="W150" s="102">
        <f t="shared" si="219"/>
        <v>670</v>
      </c>
      <c r="X150" s="102">
        <f t="shared" si="220"/>
        <v>450</v>
      </c>
      <c r="Y150" s="102">
        <f t="shared" si="221"/>
        <v>350</v>
      </c>
      <c r="Z150" s="102">
        <f t="shared" si="222"/>
        <v>230</v>
      </c>
      <c r="AA150" s="103">
        <f>'ĐẤT PNN'!U150</f>
        <v>3</v>
      </c>
      <c r="AB150" s="106">
        <f t="shared" ref="AB150:AE150" si="243">AB149</f>
        <v>160</v>
      </c>
      <c r="AC150" s="106">
        <f t="shared" si="243"/>
        <v>150</v>
      </c>
      <c r="AD150" s="106">
        <f t="shared" si="243"/>
        <v>140</v>
      </c>
      <c r="AE150" s="106">
        <f t="shared" si="243"/>
        <v>130</v>
      </c>
      <c r="AF150" s="102">
        <f t="shared" si="223"/>
        <v>530</v>
      </c>
      <c r="AG150" s="102">
        <f t="shared" si="224"/>
        <v>380</v>
      </c>
      <c r="AH150" s="102">
        <f t="shared" si="225"/>
        <v>310</v>
      </c>
      <c r="AI150" s="102">
        <f t="shared" si="226"/>
        <v>230</v>
      </c>
      <c r="AJ150" s="105">
        <f>'ĐẤT PNN'!I150-'ĐẤT NN'!P150</f>
        <v>850</v>
      </c>
    </row>
    <row r="151" spans="1:36" s="17" customFormat="1" ht="94.5" customHeight="1" x14ac:dyDescent="0.25">
      <c r="A151" s="95">
        <f>'ĐẤT PNN'!A151</f>
        <v>146</v>
      </c>
      <c r="B151" s="95" t="str">
        <f>'ĐẤT PNN'!B151</f>
        <v>VT3*0,8</v>
      </c>
      <c r="C151" s="111" t="str">
        <f t="shared" si="233"/>
        <v>bs</v>
      </c>
      <c r="D151" s="96" t="s">
        <v>181</v>
      </c>
      <c r="E151" s="96" t="s">
        <v>78</v>
      </c>
      <c r="F151" s="96" t="s">
        <v>187</v>
      </c>
      <c r="G151" s="96" t="s">
        <v>42</v>
      </c>
      <c r="H151" s="95" t="str">
        <f t="shared" si="227"/>
        <v>Xã Bình AnCác đường còn lạiVị trí 1200</v>
      </c>
      <c r="I151" s="95"/>
      <c r="J151" s="95"/>
      <c r="K151" s="149" t="str">
        <f>'ĐẤT PNN'!D151</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151" s="149"/>
      <c r="M151" s="149"/>
      <c r="N151" s="100">
        <f t="shared" si="234"/>
        <v>160</v>
      </c>
      <c r="O151" s="100">
        <f t="shared" si="235"/>
        <v>140</v>
      </c>
      <c r="P151" s="100">
        <v>350</v>
      </c>
      <c r="Q151" s="100">
        <v>310</v>
      </c>
      <c r="R151" s="44">
        <v>1.1399999999999999</v>
      </c>
      <c r="S151" s="106">
        <f t="shared" ref="S151:V151" si="244">S150</f>
        <v>200</v>
      </c>
      <c r="T151" s="106">
        <f t="shared" si="244"/>
        <v>180</v>
      </c>
      <c r="U151" s="106">
        <f t="shared" si="244"/>
        <v>160</v>
      </c>
      <c r="V151" s="106">
        <f t="shared" si="244"/>
        <v>130</v>
      </c>
      <c r="W151" s="102">
        <f t="shared" si="219"/>
        <v>670</v>
      </c>
      <c r="X151" s="102">
        <f t="shared" si="220"/>
        <v>450</v>
      </c>
      <c r="Y151" s="102">
        <f t="shared" si="221"/>
        <v>350</v>
      </c>
      <c r="Z151" s="102">
        <f t="shared" si="222"/>
        <v>230</v>
      </c>
      <c r="AA151" s="103">
        <f>'ĐẤT PNN'!U151</f>
        <v>3</v>
      </c>
      <c r="AB151" s="106">
        <f t="shared" ref="AB151:AE151" si="245">AB150</f>
        <v>160</v>
      </c>
      <c r="AC151" s="106">
        <f t="shared" si="245"/>
        <v>150</v>
      </c>
      <c r="AD151" s="106">
        <f t="shared" si="245"/>
        <v>140</v>
      </c>
      <c r="AE151" s="106">
        <f t="shared" si="245"/>
        <v>130</v>
      </c>
      <c r="AF151" s="102">
        <f t="shared" si="223"/>
        <v>530</v>
      </c>
      <c r="AG151" s="102">
        <f t="shared" si="224"/>
        <v>380</v>
      </c>
      <c r="AH151" s="102">
        <f t="shared" si="225"/>
        <v>310</v>
      </c>
      <c r="AI151" s="102">
        <f t="shared" si="226"/>
        <v>230</v>
      </c>
      <c r="AJ151" s="105">
        <f>'ĐẤT PNN'!I151-'ĐẤT NN'!P151</f>
        <v>750</v>
      </c>
    </row>
    <row r="152" spans="1:36" s="17" customFormat="1" ht="94.5" customHeight="1" x14ac:dyDescent="0.25">
      <c r="A152" s="95">
        <f>'ĐẤT PNN'!A152</f>
        <v>147</v>
      </c>
      <c r="B152" s="95" t="str">
        <f>'ĐẤT PNN'!B152</f>
        <v>VT4*0,8</v>
      </c>
      <c r="C152" s="111" t="str">
        <f t="shared" si="233"/>
        <v>bs</v>
      </c>
      <c r="D152" s="96" t="s">
        <v>183</v>
      </c>
      <c r="E152" s="96" t="s">
        <v>78</v>
      </c>
      <c r="F152" s="96" t="s">
        <v>188</v>
      </c>
      <c r="G152" s="96" t="s">
        <v>42</v>
      </c>
      <c r="H152" s="95" t="str">
        <f t="shared" si="227"/>
        <v>Xã Bình AnCác đường còn lạiVị trí 1200</v>
      </c>
      <c r="I152" s="95"/>
      <c r="J152" s="95"/>
      <c r="K152" s="149" t="str">
        <f>'ĐẤT PNN'!D152</f>
        <v>Các tuyến đường giao thông không đấu nối trực tiếp và thông ra Đường Nguyễn Thị Giờ đoạn từ Đường Liên xã Bình An - Long Thành đến Giáp ranh xã An Phước có hiện trạng là đường nhựa, bê tông xi măng:
- Có bề rộng từ ≥3m đến &lt;5m, cách đường giao thông &gt;1.000m.
- Có bề rộng &lt;3m, cách đường giao thông &gt;200m.</v>
      </c>
      <c r="L152" s="149"/>
      <c r="M152" s="149"/>
      <c r="N152" s="100">
        <f t="shared" si="234"/>
        <v>130</v>
      </c>
      <c r="O152" s="100">
        <f t="shared" si="235"/>
        <v>130</v>
      </c>
      <c r="P152" s="100">
        <v>230</v>
      </c>
      <c r="Q152" s="100">
        <v>230</v>
      </c>
      <c r="R152" s="44">
        <v>1.1399999999999999</v>
      </c>
      <c r="S152" s="106">
        <f t="shared" ref="S152:V152" si="246">S151</f>
        <v>200</v>
      </c>
      <c r="T152" s="106">
        <f t="shared" si="246"/>
        <v>180</v>
      </c>
      <c r="U152" s="106">
        <f t="shared" si="246"/>
        <v>160</v>
      </c>
      <c r="V152" s="106">
        <f t="shared" si="246"/>
        <v>130</v>
      </c>
      <c r="W152" s="102">
        <f t="shared" si="219"/>
        <v>670</v>
      </c>
      <c r="X152" s="102">
        <f t="shared" si="220"/>
        <v>450</v>
      </c>
      <c r="Y152" s="102">
        <f t="shared" si="221"/>
        <v>350</v>
      </c>
      <c r="Z152" s="102">
        <f t="shared" si="222"/>
        <v>230</v>
      </c>
      <c r="AA152" s="103">
        <f>'ĐẤT PNN'!U152</f>
        <v>3</v>
      </c>
      <c r="AB152" s="106">
        <f t="shared" ref="AB152:AE152" si="247">AB151</f>
        <v>160</v>
      </c>
      <c r="AC152" s="106">
        <f t="shared" si="247"/>
        <v>150</v>
      </c>
      <c r="AD152" s="106">
        <f t="shared" si="247"/>
        <v>140</v>
      </c>
      <c r="AE152" s="106">
        <f t="shared" si="247"/>
        <v>130</v>
      </c>
      <c r="AF152" s="102">
        <f t="shared" si="223"/>
        <v>530</v>
      </c>
      <c r="AG152" s="102">
        <f t="shared" si="224"/>
        <v>380</v>
      </c>
      <c r="AH152" s="102">
        <f t="shared" si="225"/>
        <v>310</v>
      </c>
      <c r="AI152" s="102">
        <f t="shared" si="226"/>
        <v>230</v>
      </c>
      <c r="AJ152" s="105">
        <f>'ĐẤT PNN'!I152-'ĐẤT NN'!P152</f>
        <v>550</v>
      </c>
    </row>
    <row r="153" spans="1:36" s="17" customFormat="1" ht="15" customHeight="1" x14ac:dyDescent="0.25">
      <c r="A153" s="95">
        <f>'ĐẤT PNN'!A153</f>
        <v>148</v>
      </c>
      <c r="B153" s="95" t="str">
        <f>'ĐẤT PNN'!B153</f>
        <v>bs</v>
      </c>
      <c r="C153" s="111" t="str">
        <f>$B$153</f>
        <v>bs</v>
      </c>
      <c r="D153" s="96" t="s">
        <v>176</v>
      </c>
      <c r="E153" s="96" t="s">
        <v>78</v>
      </c>
      <c r="F153" s="96" t="s">
        <v>185</v>
      </c>
      <c r="G153" s="96" t="s">
        <v>42</v>
      </c>
      <c r="H153" s="95" t="str">
        <f t="shared" si="227"/>
        <v>Xã Bình AnCác đường còn lạiVị trí 1200</v>
      </c>
      <c r="I153" s="69" t="s">
        <v>169</v>
      </c>
      <c r="J153" s="69" t="s">
        <v>168</v>
      </c>
      <c r="K153" s="97" t="str">
        <f>'ĐẤT PNN'!D153</f>
        <v>Đường Nguyễn Thị Xót</v>
      </c>
      <c r="L153" s="97" t="str">
        <f>'ĐẤT PNN'!E153</f>
        <v>Đường Võ Thị Sáu</v>
      </c>
      <c r="M153" s="97" t="str">
        <f>'ĐẤT PNN'!F153</f>
        <v>Đường Lê Quang Định</v>
      </c>
      <c r="N153" s="98">
        <f>S153</f>
        <v>200</v>
      </c>
      <c r="O153" s="99">
        <f>AB153</f>
        <v>160</v>
      </c>
      <c r="P153" s="100">
        <v>670</v>
      </c>
      <c r="Q153" s="100">
        <v>530</v>
      </c>
      <c r="R153" s="44">
        <v>1.1399999999999999</v>
      </c>
      <c r="S153" s="101">
        <v>200</v>
      </c>
      <c r="T153" s="101">
        <v>180</v>
      </c>
      <c r="U153" s="101">
        <v>160</v>
      </c>
      <c r="V153" s="101">
        <v>130</v>
      </c>
      <c r="W153" s="102">
        <f t="shared" si="219"/>
        <v>670</v>
      </c>
      <c r="X153" s="102">
        <f t="shared" si="220"/>
        <v>450</v>
      </c>
      <c r="Y153" s="102">
        <f t="shared" si="221"/>
        <v>350</v>
      </c>
      <c r="Z153" s="102">
        <f t="shared" si="222"/>
        <v>230</v>
      </c>
      <c r="AA153" s="103"/>
      <c r="AB153" s="104">
        <v>160</v>
      </c>
      <c r="AC153" s="104">
        <v>150</v>
      </c>
      <c r="AD153" s="104">
        <v>140</v>
      </c>
      <c r="AE153" s="104">
        <v>130</v>
      </c>
      <c r="AF153" s="102">
        <f t="shared" si="223"/>
        <v>530</v>
      </c>
      <c r="AG153" s="102">
        <f t="shared" si="224"/>
        <v>380</v>
      </c>
      <c r="AH153" s="102">
        <f t="shared" si="225"/>
        <v>310</v>
      </c>
      <c r="AI153" s="102">
        <f t="shared" si="226"/>
        <v>230</v>
      </c>
      <c r="AJ153" s="105">
        <f>'ĐẤT PNN'!I153-'ĐẤT NN'!P153</f>
        <v>2430</v>
      </c>
    </row>
    <row r="154" spans="1:36" s="17" customFormat="1" ht="94.5" customHeight="1" x14ac:dyDescent="0.25">
      <c r="A154" s="95">
        <f>'ĐẤT PNN'!A154</f>
        <v>149</v>
      </c>
      <c r="B154" s="95" t="str">
        <f>'ĐẤT PNN'!B154</f>
        <v>VT2</v>
      </c>
      <c r="C154" s="111" t="str">
        <f t="shared" ref="C154:C159" si="248">$B$153</f>
        <v>bs</v>
      </c>
      <c r="D154" s="96" t="s">
        <v>179</v>
      </c>
      <c r="E154" s="96" t="s">
        <v>78</v>
      </c>
      <c r="F154" s="96" t="s">
        <v>186</v>
      </c>
      <c r="G154" s="96" t="s">
        <v>42</v>
      </c>
      <c r="H154" s="95" t="str">
        <f t="shared" si="227"/>
        <v>Xã Bình AnCác đường còn lạiVị trí 1200</v>
      </c>
      <c r="I154" s="95"/>
      <c r="J154" s="95"/>
      <c r="K154" s="149" t="str">
        <f>'ĐẤT PNN'!D154</f>
        <v>Các tuyến đường giao thông đấu nối trực tiếp ra Đường Nguyễn Thị Xót đoạn từ Đường Võ Thị Sáu đến Đường Lê Quang Định có hiện trạng là đường nhựa, bê tông xi măng:
- Có bề rộng ≥5m, cách đường giao thông ≤1.000m.
- Có bề rộng từ ≥3m đến &lt;5m, cách đường giao thông ≤500m.</v>
      </c>
      <c r="L154" s="149"/>
      <c r="M154" s="149"/>
      <c r="N154" s="100">
        <f t="shared" ref="N154:N159" si="249">IF(B154="VT2",T154,IF(B154="VT3",U154,IF(B154="VT2*0,8",T154,IF(B154="VT3*0,8",U154,V154))))</f>
        <v>180</v>
      </c>
      <c r="O154" s="100">
        <f t="shared" ref="O154:O159" si="250">IF(B154="VT2",AC154,IF(B154="VT3",AD154,IF(B154="VT2*0,8",AC154,IF(B154="VT3*0,8",AD154,AE154))))</f>
        <v>150</v>
      </c>
      <c r="P154" s="100">
        <v>450</v>
      </c>
      <c r="Q154" s="100">
        <v>380</v>
      </c>
      <c r="R154" s="44">
        <v>1.1399999999999999</v>
      </c>
      <c r="S154" s="106">
        <f t="shared" ref="S154:V166" si="251">S153</f>
        <v>200</v>
      </c>
      <c r="T154" s="106">
        <f t="shared" si="251"/>
        <v>180</v>
      </c>
      <c r="U154" s="106">
        <f t="shared" si="251"/>
        <v>160</v>
      </c>
      <c r="V154" s="106">
        <f t="shared" si="251"/>
        <v>130</v>
      </c>
      <c r="W154" s="102">
        <f t="shared" si="219"/>
        <v>670</v>
      </c>
      <c r="X154" s="102">
        <f t="shared" si="220"/>
        <v>450</v>
      </c>
      <c r="Y154" s="102">
        <f t="shared" si="221"/>
        <v>350</v>
      </c>
      <c r="Z154" s="102">
        <f t="shared" si="222"/>
        <v>230</v>
      </c>
      <c r="AA154" s="103">
        <f>'ĐẤT PNN'!U154</f>
        <v>3</v>
      </c>
      <c r="AB154" s="106">
        <f t="shared" ref="AB154:AE166" si="252">AB153</f>
        <v>160</v>
      </c>
      <c r="AC154" s="106">
        <f t="shared" si="252"/>
        <v>150</v>
      </c>
      <c r="AD154" s="106">
        <f t="shared" si="252"/>
        <v>140</v>
      </c>
      <c r="AE154" s="106">
        <f t="shared" si="252"/>
        <v>130</v>
      </c>
      <c r="AF154" s="102">
        <f t="shared" si="223"/>
        <v>530</v>
      </c>
      <c r="AG154" s="102">
        <f t="shared" si="224"/>
        <v>380</v>
      </c>
      <c r="AH154" s="102">
        <f t="shared" si="225"/>
        <v>310</v>
      </c>
      <c r="AI154" s="102">
        <f t="shared" si="226"/>
        <v>230</v>
      </c>
      <c r="AJ154" s="105">
        <f>'ĐẤT PNN'!I154-'ĐẤT NN'!P154</f>
        <v>950</v>
      </c>
    </row>
    <row r="155" spans="1:36" s="17" customFormat="1" ht="110.25" customHeight="1" x14ac:dyDescent="0.25">
      <c r="A155" s="95">
        <f>'ĐẤT PNN'!A155</f>
        <v>150</v>
      </c>
      <c r="B155" s="95" t="str">
        <f>'ĐẤT PNN'!B155</f>
        <v>VT3</v>
      </c>
      <c r="C155" s="111" t="str">
        <f t="shared" si="248"/>
        <v>bs</v>
      </c>
      <c r="D155" s="96" t="s">
        <v>181</v>
      </c>
      <c r="E155" s="96" t="s">
        <v>78</v>
      </c>
      <c r="F155" s="96" t="s">
        <v>187</v>
      </c>
      <c r="G155" s="96" t="s">
        <v>42</v>
      </c>
      <c r="H155" s="95" t="str">
        <f t="shared" si="227"/>
        <v>Xã Bình AnCác đường còn lạiVị trí 1200</v>
      </c>
      <c r="I155" s="95"/>
      <c r="J155" s="95"/>
      <c r="K155" s="149" t="str">
        <f>'ĐẤT PNN'!D155</f>
        <v>Các tuyến đường giao thông đấu nối trực tiếp ra Đường Nguyễn Thị Xót đoạn từ Đường Võ Thị Sáu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L155" s="149"/>
      <c r="M155" s="149"/>
      <c r="N155" s="100">
        <f t="shared" si="249"/>
        <v>160</v>
      </c>
      <c r="O155" s="100">
        <f t="shared" si="250"/>
        <v>140</v>
      </c>
      <c r="P155" s="100">
        <v>350</v>
      </c>
      <c r="Q155" s="100">
        <v>310</v>
      </c>
      <c r="R155" s="44">
        <v>1.1399999999999999</v>
      </c>
      <c r="S155" s="106">
        <f t="shared" si="251"/>
        <v>200</v>
      </c>
      <c r="T155" s="106">
        <f t="shared" si="251"/>
        <v>180</v>
      </c>
      <c r="U155" s="106">
        <f t="shared" si="251"/>
        <v>160</v>
      </c>
      <c r="V155" s="106">
        <f t="shared" si="251"/>
        <v>130</v>
      </c>
      <c r="W155" s="102">
        <f t="shared" si="219"/>
        <v>670</v>
      </c>
      <c r="X155" s="102">
        <f t="shared" si="220"/>
        <v>450</v>
      </c>
      <c r="Y155" s="102">
        <f t="shared" si="221"/>
        <v>350</v>
      </c>
      <c r="Z155" s="102">
        <f t="shared" si="222"/>
        <v>230</v>
      </c>
      <c r="AA155" s="103">
        <f>'ĐẤT PNN'!U155</f>
        <v>3</v>
      </c>
      <c r="AB155" s="106">
        <f t="shared" si="252"/>
        <v>160</v>
      </c>
      <c r="AC155" s="106">
        <f t="shared" si="252"/>
        <v>150</v>
      </c>
      <c r="AD155" s="106">
        <f t="shared" si="252"/>
        <v>140</v>
      </c>
      <c r="AE155" s="106">
        <f t="shared" si="252"/>
        <v>130</v>
      </c>
      <c r="AF155" s="102">
        <f t="shared" si="223"/>
        <v>530</v>
      </c>
      <c r="AG155" s="102">
        <f t="shared" si="224"/>
        <v>380</v>
      </c>
      <c r="AH155" s="102">
        <f t="shared" si="225"/>
        <v>310</v>
      </c>
      <c r="AI155" s="102">
        <f t="shared" si="226"/>
        <v>230</v>
      </c>
      <c r="AJ155" s="105">
        <f>'ĐẤT PNN'!I155-'ĐẤT NN'!P155</f>
        <v>850</v>
      </c>
    </row>
    <row r="156" spans="1:36" s="17" customFormat="1" ht="63" customHeight="1" x14ac:dyDescent="0.25">
      <c r="A156" s="95">
        <f>'ĐẤT PNN'!A156</f>
        <v>151</v>
      </c>
      <c r="B156" s="95" t="str">
        <f>'ĐẤT PNN'!B156</f>
        <v>VT4</v>
      </c>
      <c r="C156" s="111" t="str">
        <f t="shared" si="248"/>
        <v>bs</v>
      </c>
      <c r="D156" s="96" t="s">
        <v>183</v>
      </c>
      <c r="E156" s="96" t="s">
        <v>78</v>
      </c>
      <c r="F156" s="96" t="s">
        <v>188</v>
      </c>
      <c r="G156" s="96" t="s">
        <v>42</v>
      </c>
      <c r="H156" s="95" t="str">
        <f t="shared" si="227"/>
        <v>Xã Bình AnCác đường còn lạiVị trí 1200</v>
      </c>
      <c r="I156" s="95"/>
      <c r="J156" s="95"/>
      <c r="K156" s="149" t="str">
        <f>'ĐẤT PNN'!D156</f>
        <v>Các tuyến đường giao thông đấu nối trực tiếp ra Đường Nguyễn Thị Xót đoạn từ Đường Võ Thị Sáu đến Đường Lê Quang Định có hiện trạng là đường nhựa, bê tông xi măng:
- Có bề rộng từ ≥3m đến &lt;5m, cách đường giao thông &gt;1.000m.
- Có bề rộng &lt;3m, cách đường giao thông &gt;200m.</v>
      </c>
      <c r="L156" s="149"/>
      <c r="M156" s="149"/>
      <c r="N156" s="100">
        <f t="shared" si="249"/>
        <v>130</v>
      </c>
      <c r="O156" s="100">
        <f t="shared" si="250"/>
        <v>130</v>
      </c>
      <c r="P156" s="100">
        <v>230</v>
      </c>
      <c r="Q156" s="100">
        <v>230</v>
      </c>
      <c r="R156" s="44">
        <v>1.1399999999999999</v>
      </c>
      <c r="S156" s="106">
        <f t="shared" si="251"/>
        <v>200</v>
      </c>
      <c r="T156" s="106">
        <f t="shared" si="251"/>
        <v>180</v>
      </c>
      <c r="U156" s="106">
        <f t="shared" si="251"/>
        <v>160</v>
      </c>
      <c r="V156" s="106">
        <f t="shared" si="251"/>
        <v>130</v>
      </c>
      <c r="W156" s="102">
        <f t="shared" si="219"/>
        <v>670</v>
      </c>
      <c r="X156" s="102">
        <f t="shared" si="220"/>
        <v>450</v>
      </c>
      <c r="Y156" s="102">
        <f t="shared" si="221"/>
        <v>350</v>
      </c>
      <c r="Z156" s="102">
        <f t="shared" si="222"/>
        <v>230</v>
      </c>
      <c r="AA156" s="103">
        <f>'ĐẤT PNN'!U156</f>
        <v>3</v>
      </c>
      <c r="AB156" s="106">
        <f t="shared" si="252"/>
        <v>160</v>
      </c>
      <c r="AC156" s="106">
        <f t="shared" si="252"/>
        <v>150</v>
      </c>
      <c r="AD156" s="106">
        <f t="shared" si="252"/>
        <v>140</v>
      </c>
      <c r="AE156" s="106">
        <f t="shared" si="252"/>
        <v>130</v>
      </c>
      <c r="AF156" s="102">
        <f t="shared" si="223"/>
        <v>530</v>
      </c>
      <c r="AG156" s="102">
        <f t="shared" si="224"/>
        <v>380</v>
      </c>
      <c r="AH156" s="102">
        <f t="shared" si="225"/>
        <v>310</v>
      </c>
      <c r="AI156" s="102">
        <f t="shared" si="226"/>
        <v>230</v>
      </c>
      <c r="AJ156" s="105">
        <f>'ĐẤT PNN'!I156-'ĐẤT NN'!P156</f>
        <v>610</v>
      </c>
    </row>
    <row r="157" spans="1:36" s="17" customFormat="1" ht="94.5" customHeight="1" x14ac:dyDescent="0.25">
      <c r="A157" s="95">
        <f>'ĐẤT PNN'!A157</f>
        <v>152</v>
      </c>
      <c r="B157" s="95" t="str">
        <f>'ĐẤT PNN'!B157</f>
        <v>VT2*0,8</v>
      </c>
      <c r="C157" s="111" t="str">
        <f t="shared" si="248"/>
        <v>bs</v>
      </c>
      <c r="D157" s="96" t="s">
        <v>179</v>
      </c>
      <c r="E157" s="96" t="s">
        <v>78</v>
      </c>
      <c r="F157" s="96" t="s">
        <v>186</v>
      </c>
      <c r="G157" s="96" t="s">
        <v>42</v>
      </c>
      <c r="H157" s="95" t="str">
        <f t="shared" si="227"/>
        <v>Xã Bình AnCác đường còn lạiVị trí 1200</v>
      </c>
      <c r="I157" s="95"/>
      <c r="J157" s="95"/>
      <c r="K157" s="149" t="str">
        <f>'ĐẤT PNN'!D157</f>
        <v>Các tuyến đường giao thông không đấu nối trực tiếp và thông ra Đường Nguyễn Thị Xót đoạn từ Đường Võ Thị Sáu đến Đường Lê Quang Định có hiện trạng là đường nhựa, bê tông xi măng:
- Có bề rộng ≥5m, cách đường giao thông ≤1.000m.
- Có bề rộng từ ≥3m đến &lt;5m, cách đường giao thông ≤500m.</v>
      </c>
      <c r="L157" s="149"/>
      <c r="M157" s="149"/>
      <c r="N157" s="100">
        <f t="shared" si="249"/>
        <v>180</v>
      </c>
      <c r="O157" s="100">
        <f t="shared" si="250"/>
        <v>150</v>
      </c>
      <c r="P157" s="100">
        <v>450</v>
      </c>
      <c r="Q157" s="100">
        <v>380</v>
      </c>
      <c r="R157" s="44">
        <v>1.1399999999999999</v>
      </c>
      <c r="S157" s="106">
        <f t="shared" si="251"/>
        <v>200</v>
      </c>
      <c r="T157" s="106">
        <f t="shared" si="251"/>
        <v>180</v>
      </c>
      <c r="U157" s="106">
        <f t="shared" si="251"/>
        <v>160</v>
      </c>
      <c r="V157" s="106">
        <f t="shared" si="251"/>
        <v>130</v>
      </c>
      <c r="W157" s="102">
        <f t="shared" si="219"/>
        <v>670</v>
      </c>
      <c r="X157" s="102">
        <f t="shared" si="220"/>
        <v>450</v>
      </c>
      <c r="Y157" s="102">
        <f t="shared" si="221"/>
        <v>350</v>
      </c>
      <c r="Z157" s="102">
        <f t="shared" si="222"/>
        <v>230</v>
      </c>
      <c r="AA157" s="103">
        <f>'ĐẤT PNN'!U157</f>
        <v>3</v>
      </c>
      <c r="AB157" s="106">
        <f t="shared" si="252"/>
        <v>160</v>
      </c>
      <c r="AC157" s="106">
        <f t="shared" si="252"/>
        <v>150</v>
      </c>
      <c r="AD157" s="106">
        <f t="shared" si="252"/>
        <v>140</v>
      </c>
      <c r="AE157" s="106">
        <f t="shared" si="252"/>
        <v>130</v>
      </c>
      <c r="AF157" s="102">
        <f t="shared" si="223"/>
        <v>530</v>
      </c>
      <c r="AG157" s="102">
        <f t="shared" si="224"/>
        <v>380</v>
      </c>
      <c r="AH157" s="102">
        <f t="shared" si="225"/>
        <v>310</v>
      </c>
      <c r="AI157" s="102">
        <f t="shared" si="226"/>
        <v>230</v>
      </c>
      <c r="AJ157" s="105">
        <f>'ĐẤT PNN'!I157-'ĐẤT NN'!P157</f>
        <v>850</v>
      </c>
    </row>
    <row r="158" spans="1:36" s="17" customFormat="1" ht="94.5" customHeight="1" x14ac:dyDescent="0.25">
      <c r="A158" s="95">
        <f>'ĐẤT PNN'!A158</f>
        <v>153</v>
      </c>
      <c r="B158" s="95" t="str">
        <f>'ĐẤT PNN'!B158</f>
        <v>VT3*0,8</v>
      </c>
      <c r="C158" s="111" t="str">
        <f t="shared" si="248"/>
        <v>bs</v>
      </c>
      <c r="D158" s="96" t="s">
        <v>181</v>
      </c>
      <c r="E158" s="96" t="s">
        <v>78</v>
      </c>
      <c r="F158" s="96" t="s">
        <v>187</v>
      </c>
      <c r="G158" s="96" t="s">
        <v>42</v>
      </c>
      <c r="H158" s="95" t="str">
        <f t="shared" si="227"/>
        <v>Xã Bình AnCác đường còn lạiVị trí 1200</v>
      </c>
      <c r="I158" s="95"/>
      <c r="J158" s="95"/>
      <c r="K158" s="149" t="str">
        <f>'ĐẤT PNN'!D158</f>
        <v>Các tuyến đường giao thông không đấu nối trực tiếp và thông ra Đường Nguyễn Thị Xót đoạn từ Đường Võ Thị Sáu đến Đường Lê Quang Định có hiện trạng là đường nhựa, bê tông xi măng:
- Có bề rộng ≥5m, cách đường giao thông &gt;1.000m.
- Có bề rộng từ ≥3m đến &lt;5m, cách đường giao thông từ &gt;500m đến ≤1.000m.
- Có bề rộng &lt;3m, cách đường giao thông ≤200m.</v>
      </c>
      <c r="L158" s="149"/>
      <c r="M158" s="149"/>
      <c r="N158" s="100">
        <f t="shared" si="249"/>
        <v>160</v>
      </c>
      <c r="O158" s="100">
        <f t="shared" si="250"/>
        <v>140</v>
      </c>
      <c r="P158" s="100">
        <v>350</v>
      </c>
      <c r="Q158" s="100">
        <v>310</v>
      </c>
      <c r="R158" s="44">
        <v>1.1399999999999999</v>
      </c>
      <c r="S158" s="106">
        <f t="shared" si="251"/>
        <v>200</v>
      </c>
      <c r="T158" s="106">
        <f t="shared" si="251"/>
        <v>180</v>
      </c>
      <c r="U158" s="106">
        <f t="shared" si="251"/>
        <v>160</v>
      </c>
      <c r="V158" s="106">
        <f t="shared" si="251"/>
        <v>130</v>
      </c>
      <c r="W158" s="102">
        <f t="shared" si="219"/>
        <v>670</v>
      </c>
      <c r="X158" s="102">
        <f t="shared" si="220"/>
        <v>450</v>
      </c>
      <c r="Y158" s="102">
        <f t="shared" si="221"/>
        <v>350</v>
      </c>
      <c r="Z158" s="102">
        <f t="shared" si="222"/>
        <v>230</v>
      </c>
      <c r="AA158" s="103">
        <f>'ĐẤT PNN'!U158</f>
        <v>3</v>
      </c>
      <c r="AB158" s="106">
        <f t="shared" si="252"/>
        <v>160</v>
      </c>
      <c r="AC158" s="106">
        <f t="shared" si="252"/>
        <v>150</v>
      </c>
      <c r="AD158" s="106">
        <f t="shared" si="252"/>
        <v>140</v>
      </c>
      <c r="AE158" s="106">
        <f t="shared" si="252"/>
        <v>130</v>
      </c>
      <c r="AF158" s="102">
        <f t="shared" si="223"/>
        <v>530</v>
      </c>
      <c r="AG158" s="102">
        <f t="shared" si="224"/>
        <v>380</v>
      </c>
      <c r="AH158" s="102">
        <f t="shared" si="225"/>
        <v>310</v>
      </c>
      <c r="AI158" s="102">
        <f t="shared" si="226"/>
        <v>230</v>
      </c>
      <c r="AJ158" s="105">
        <f>'ĐẤT PNN'!I158-'ĐẤT NN'!P158</f>
        <v>750</v>
      </c>
    </row>
    <row r="159" spans="1:36" s="17" customFormat="1" ht="78.75" customHeight="1" x14ac:dyDescent="0.25">
      <c r="A159" s="95">
        <f>'ĐẤT PNN'!A159</f>
        <v>154</v>
      </c>
      <c r="B159" s="95" t="str">
        <f>'ĐẤT PNN'!B159</f>
        <v>VT4*0,8</v>
      </c>
      <c r="C159" s="111" t="str">
        <f t="shared" si="248"/>
        <v>bs</v>
      </c>
      <c r="D159" s="96" t="s">
        <v>183</v>
      </c>
      <c r="E159" s="96" t="s">
        <v>78</v>
      </c>
      <c r="F159" s="96" t="s">
        <v>188</v>
      </c>
      <c r="G159" s="96" t="s">
        <v>42</v>
      </c>
      <c r="H159" s="95" t="str">
        <f t="shared" si="227"/>
        <v>Xã Bình AnCác đường còn lạiVị trí 1200</v>
      </c>
      <c r="I159" s="95"/>
      <c r="J159" s="95"/>
      <c r="K159" s="149" t="str">
        <f>'ĐẤT PNN'!D159</f>
        <v>Các tuyến đường giao thông không đấu nối trực tiếp và thông ra Đường Nguyễn Thị Xót đoạn từ Đường Võ Thị Sáu đến Đường Lê Quang Định có hiện trạng là đường nhựa, bê tông xi măng:
- Có bề rộng từ ≥3m đến &lt;5m, cách đường giao thông &gt;1.000m.
- Có bề rộng &lt;3m, cách đường giao thông &gt;200m.</v>
      </c>
      <c r="L159" s="149"/>
      <c r="M159" s="149"/>
      <c r="N159" s="100">
        <f t="shared" si="249"/>
        <v>130</v>
      </c>
      <c r="O159" s="100">
        <f t="shared" si="250"/>
        <v>130</v>
      </c>
      <c r="P159" s="100">
        <v>230</v>
      </c>
      <c r="Q159" s="100">
        <v>230</v>
      </c>
      <c r="R159" s="44">
        <v>1.1399999999999999</v>
      </c>
      <c r="S159" s="106">
        <f t="shared" si="251"/>
        <v>200</v>
      </c>
      <c r="T159" s="106">
        <f t="shared" si="251"/>
        <v>180</v>
      </c>
      <c r="U159" s="106">
        <f t="shared" si="251"/>
        <v>160</v>
      </c>
      <c r="V159" s="106">
        <f t="shared" si="251"/>
        <v>130</v>
      </c>
      <c r="W159" s="102">
        <f t="shared" si="219"/>
        <v>670</v>
      </c>
      <c r="X159" s="102">
        <f t="shared" si="220"/>
        <v>450</v>
      </c>
      <c r="Y159" s="102">
        <f t="shared" si="221"/>
        <v>350</v>
      </c>
      <c r="Z159" s="102">
        <f t="shared" si="222"/>
        <v>230</v>
      </c>
      <c r="AA159" s="103">
        <f>'ĐẤT PNN'!U159</f>
        <v>3</v>
      </c>
      <c r="AB159" s="106">
        <f t="shared" si="252"/>
        <v>160</v>
      </c>
      <c r="AC159" s="106">
        <f t="shared" si="252"/>
        <v>150</v>
      </c>
      <c r="AD159" s="106">
        <f t="shared" si="252"/>
        <v>140</v>
      </c>
      <c r="AE159" s="106">
        <f t="shared" si="252"/>
        <v>130</v>
      </c>
      <c r="AF159" s="102">
        <f t="shared" si="223"/>
        <v>530</v>
      </c>
      <c r="AG159" s="102">
        <f t="shared" si="224"/>
        <v>380</v>
      </c>
      <c r="AH159" s="102">
        <f t="shared" si="225"/>
        <v>310</v>
      </c>
      <c r="AI159" s="102">
        <f t="shared" si="226"/>
        <v>230</v>
      </c>
      <c r="AJ159" s="105">
        <f>'ĐẤT PNN'!I159-'ĐẤT NN'!P159</f>
        <v>550</v>
      </c>
    </row>
    <row r="160" spans="1:36" s="17" customFormat="1" ht="63" x14ac:dyDescent="0.25">
      <c r="A160" s="95">
        <f>'ĐẤT PNN'!A160</f>
        <v>155</v>
      </c>
      <c r="B160" s="95" t="str">
        <f>'ĐẤT PNN'!B160</f>
        <v>bs</v>
      </c>
      <c r="C160" s="111" t="str">
        <f>$B$160</f>
        <v>bs</v>
      </c>
      <c r="D160" s="96" t="s">
        <v>176</v>
      </c>
      <c r="E160" s="96" t="s">
        <v>78</v>
      </c>
      <c r="F160" s="96" t="s">
        <v>185</v>
      </c>
      <c r="G160" s="96" t="s">
        <v>42</v>
      </c>
      <c r="H160" s="95" t="str">
        <f t="shared" si="227"/>
        <v>Xã Bình AnCác đường còn lạiVị trí 1200</v>
      </c>
      <c r="I160" s="69" t="s">
        <v>169</v>
      </c>
      <c r="J160" s="69" t="s">
        <v>168</v>
      </c>
      <c r="K160" s="97" t="str">
        <f>'ĐẤT PNN'!D160</f>
        <v>Đường ấp Thanh Bình - Đội 3 xã Bình An</v>
      </c>
      <c r="L160" s="97" t="str">
        <f>'ĐẤT PNN'!E160</f>
        <v>Đường liên xã Long Thành – Bình An</v>
      </c>
      <c r="M160" s="97" t="str">
        <f>'ĐẤT PNN'!F160</f>
        <v>Giáp ranh khu công nghiệp Long Đức 2</v>
      </c>
      <c r="N160" s="98">
        <f>S160</f>
        <v>200</v>
      </c>
      <c r="O160" s="99">
        <f>AB160</f>
        <v>160</v>
      </c>
      <c r="P160" s="100">
        <v>670</v>
      </c>
      <c r="Q160" s="100">
        <v>530</v>
      </c>
      <c r="R160" s="44">
        <v>1.1399999999999999</v>
      </c>
      <c r="S160" s="101">
        <v>200</v>
      </c>
      <c r="T160" s="101">
        <v>180</v>
      </c>
      <c r="U160" s="101">
        <v>160</v>
      </c>
      <c r="V160" s="101">
        <v>130</v>
      </c>
      <c r="W160" s="102">
        <f t="shared" si="219"/>
        <v>670</v>
      </c>
      <c r="X160" s="102">
        <f t="shared" si="220"/>
        <v>450</v>
      </c>
      <c r="Y160" s="102">
        <f t="shared" si="221"/>
        <v>350</v>
      </c>
      <c r="Z160" s="102">
        <f t="shared" si="222"/>
        <v>230</v>
      </c>
      <c r="AA160" s="103"/>
      <c r="AB160" s="104">
        <v>160</v>
      </c>
      <c r="AC160" s="104">
        <v>150</v>
      </c>
      <c r="AD160" s="104">
        <v>140</v>
      </c>
      <c r="AE160" s="104">
        <v>130</v>
      </c>
      <c r="AF160" s="102">
        <f t="shared" si="223"/>
        <v>530</v>
      </c>
      <c r="AG160" s="102">
        <f t="shared" si="224"/>
        <v>380</v>
      </c>
      <c r="AH160" s="102">
        <f t="shared" si="225"/>
        <v>310</v>
      </c>
      <c r="AI160" s="102">
        <f t="shared" si="226"/>
        <v>230</v>
      </c>
      <c r="AJ160" s="105">
        <f>'ĐẤT PNN'!I160-'ĐẤT NN'!P160</f>
        <v>1930</v>
      </c>
    </row>
    <row r="161" spans="1:36" s="17" customFormat="1" ht="94.5" customHeight="1" x14ac:dyDescent="0.25">
      <c r="A161" s="95">
        <f>'ĐẤT PNN'!A161</f>
        <v>156</v>
      </c>
      <c r="B161" s="95" t="str">
        <f>'ĐẤT PNN'!B161</f>
        <v>VT2</v>
      </c>
      <c r="C161" s="111" t="str">
        <f t="shared" ref="C161:C166" si="253">$B$160</f>
        <v>bs</v>
      </c>
      <c r="D161" s="96" t="s">
        <v>179</v>
      </c>
      <c r="E161" s="96" t="s">
        <v>78</v>
      </c>
      <c r="F161" s="96" t="s">
        <v>186</v>
      </c>
      <c r="G161" s="96" t="s">
        <v>42</v>
      </c>
      <c r="H161" s="95" t="str">
        <f t="shared" si="227"/>
        <v>Xã Bình AnCác đường còn lạiVị trí 1200</v>
      </c>
      <c r="I161" s="95"/>
      <c r="J161" s="95"/>
      <c r="K161" s="149" t="str">
        <f>'ĐẤT PNN'!D161</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≥5m, cách đường giao thông ≤1.000m.
- Có bề rộng từ ≥3m đến &lt;5m, cách đường giao thông ≤500m.</v>
      </c>
      <c r="L161" s="149"/>
      <c r="M161" s="149"/>
      <c r="N161" s="100">
        <f t="shared" ref="N161:N166" si="254">IF(B161="VT2",T161,IF(B161="VT3",U161,IF(B161="VT2*0,8",T161,IF(B161="VT3*0,8",U161,V161))))</f>
        <v>180</v>
      </c>
      <c r="O161" s="100">
        <f t="shared" ref="O161:O166" si="255">IF(B161="VT2",AC161,IF(B161="VT3",AD161,IF(B161="VT2*0,8",AC161,IF(B161="VT3*0,8",AD161,AE161))))</f>
        <v>150</v>
      </c>
      <c r="P161" s="100">
        <v>450</v>
      </c>
      <c r="Q161" s="100">
        <v>380</v>
      </c>
      <c r="R161" s="44">
        <v>1.1399999999999999</v>
      </c>
      <c r="S161" s="106">
        <f t="shared" si="251"/>
        <v>200</v>
      </c>
      <c r="T161" s="106">
        <f t="shared" si="251"/>
        <v>180</v>
      </c>
      <c r="U161" s="106">
        <f t="shared" si="251"/>
        <v>160</v>
      </c>
      <c r="V161" s="106">
        <f t="shared" si="251"/>
        <v>130</v>
      </c>
      <c r="W161" s="102">
        <f t="shared" si="219"/>
        <v>670</v>
      </c>
      <c r="X161" s="102">
        <f t="shared" si="220"/>
        <v>450</v>
      </c>
      <c r="Y161" s="102">
        <f t="shared" si="221"/>
        <v>350</v>
      </c>
      <c r="Z161" s="102">
        <f t="shared" si="222"/>
        <v>230</v>
      </c>
      <c r="AA161" s="103">
        <f>'ĐẤT PNN'!U161</f>
        <v>3</v>
      </c>
      <c r="AB161" s="106">
        <f t="shared" si="252"/>
        <v>160</v>
      </c>
      <c r="AC161" s="106">
        <f t="shared" si="252"/>
        <v>150</v>
      </c>
      <c r="AD161" s="106">
        <f t="shared" si="252"/>
        <v>140</v>
      </c>
      <c r="AE161" s="106">
        <f t="shared" si="252"/>
        <v>130</v>
      </c>
      <c r="AF161" s="102">
        <f t="shared" si="223"/>
        <v>530</v>
      </c>
      <c r="AG161" s="102">
        <f t="shared" si="224"/>
        <v>380</v>
      </c>
      <c r="AH161" s="102">
        <f t="shared" si="225"/>
        <v>310</v>
      </c>
      <c r="AI161" s="102">
        <f t="shared" si="226"/>
        <v>230</v>
      </c>
      <c r="AJ161" s="105">
        <f>'ĐẤT PNN'!I161-'ĐẤT NN'!P161</f>
        <v>850</v>
      </c>
    </row>
    <row r="162" spans="1:36" s="17" customFormat="1" ht="110.25" customHeight="1" x14ac:dyDescent="0.25">
      <c r="A162" s="95">
        <f>'ĐẤT PNN'!A162</f>
        <v>157</v>
      </c>
      <c r="B162" s="95" t="str">
        <f>'ĐẤT PNN'!B162</f>
        <v>VT3</v>
      </c>
      <c r="C162" s="111" t="str">
        <f t="shared" si="253"/>
        <v>bs</v>
      </c>
      <c r="D162" s="96" t="s">
        <v>181</v>
      </c>
      <c r="E162" s="96" t="s">
        <v>78</v>
      </c>
      <c r="F162" s="96" t="s">
        <v>187</v>
      </c>
      <c r="G162" s="96" t="s">
        <v>42</v>
      </c>
      <c r="H162" s="95" t="str">
        <f t="shared" si="227"/>
        <v>Xã Bình AnCác đường còn lạiVị trí 1200</v>
      </c>
      <c r="I162" s="95"/>
      <c r="J162" s="95"/>
      <c r="K162" s="149" t="str">
        <f>'ĐẤT PNN'!D162</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≥5m, cách đường giao thông &gt;1.000m.
- Có bề rộng từ ≥3m đến &lt;5m, cách đường giao thông từ &gt;500m đến ≤1.000m.
- Có bề rộng &lt;3m, cách đường giao thông ≤200m.</v>
      </c>
      <c r="L162" s="149"/>
      <c r="M162" s="149"/>
      <c r="N162" s="100">
        <f t="shared" si="254"/>
        <v>160</v>
      </c>
      <c r="O162" s="100">
        <f t="shared" si="255"/>
        <v>140</v>
      </c>
      <c r="P162" s="100">
        <v>350</v>
      </c>
      <c r="Q162" s="100">
        <v>310</v>
      </c>
      <c r="R162" s="44">
        <v>1.1399999999999999</v>
      </c>
      <c r="S162" s="106">
        <f t="shared" si="251"/>
        <v>200</v>
      </c>
      <c r="T162" s="106">
        <f t="shared" si="251"/>
        <v>180</v>
      </c>
      <c r="U162" s="106">
        <f t="shared" si="251"/>
        <v>160</v>
      </c>
      <c r="V162" s="106">
        <f t="shared" si="251"/>
        <v>130</v>
      </c>
      <c r="W162" s="102">
        <f t="shared" si="219"/>
        <v>670</v>
      </c>
      <c r="X162" s="102">
        <f t="shared" si="220"/>
        <v>450</v>
      </c>
      <c r="Y162" s="102">
        <f t="shared" si="221"/>
        <v>350</v>
      </c>
      <c r="Z162" s="102">
        <f t="shared" si="222"/>
        <v>230</v>
      </c>
      <c r="AA162" s="103">
        <f>'ĐẤT PNN'!U162</f>
        <v>3</v>
      </c>
      <c r="AB162" s="106">
        <f t="shared" si="252"/>
        <v>160</v>
      </c>
      <c r="AC162" s="106">
        <f t="shared" si="252"/>
        <v>150</v>
      </c>
      <c r="AD162" s="106">
        <f t="shared" si="252"/>
        <v>140</v>
      </c>
      <c r="AE162" s="106">
        <f t="shared" si="252"/>
        <v>130</v>
      </c>
      <c r="AF162" s="102">
        <f t="shared" si="223"/>
        <v>530</v>
      </c>
      <c r="AG162" s="102">
        <f t="shared" si="224"/>
        <v>380</v>
      </c>
      <c r="AH162" s="102">
        <f t="shared" si="225"/>
        <v>310</v>
      </c>
      <c r="AI162" s="102">
        <f t="shared" si="226"/>
        <v>230</v>
      </c>
      <c r="AJ162" s="105">
        <f>'ĐẤT PNN'!I162-'ĐẤT NN'!P162</f>
        <v>650</v>
      </c>
    </row>
    <row r="163" spans="1:36" s="17" customFormat="1" ht="63" customHeight="1" x14ac:dyDescent="0.25">
      <c r="A163" s="95">
        <f>'ĐẤT PNN'!A163</f>
        <v>158</v>
      </c>
      <c r="B163" s="95" t="str">
        <f>'ĐẤT PNN'!B163</f>
        <v>VT4</v>
      </c>
      <c r="C163" s="111" t="str">
        <f t="shared" si="253"/>
        <v>bs</v>
      </c>
      <c r="D163" s="96" t="s">
        <v>183</v>
      </c>
      <c r="E163" s="96" t="s">
        <v>78</v>
      </c>
      <c r="F163" s="96" t="s">
        <v>188</v>
      </c>
      <c r="G163" s="96" t="s">
        <v>42</v>
      </c>
      <c r="H163" s="95" t="str">
        <f t="shared" si="227"/>
        <v>Xã Bình AnCác đường còn lạiVị trí 1200</v>
      </c>
      <c r="I163" s="95"/>
      <c r="J163" s="95"/>
      <c r="K163" s="149" t="str">
        <f>'ĐẤT PNN'!D163</f>
        <v>Các tuyến đường giao thông đấu nối trực tiếp ra Đường ấp Thanh Bình - Đội 3 xã Bình An đoạn từ Đường liên xã Long Thành – Bình An đến Giáp ranh khu công nghiệp Long Đức 2 có hiện trạng là đường nhựa, bê tông xi măng:
- Có bề rộng từ ≥3m đến &lt;5m, cách đường giao thông &gt;1.000m.
- Có bề rộng &lt;3m, cách đường giao thông &gt;200m.</v>
      </c>
      <c r="L163" s="149"/>
      <c r="M163" s="149"/>
      <c r="N163" s="100">
        <f t="shared" si="254"/>
        <v>130</v>
      </c>
      <c r="O163" s="100">
        <f t="shared" si="255"/>
        <v>130</v>
      </c>
      <c r="P163" s="100">
        <v>230</v>
      </c>
      <c r="Q163" s="100">
        <v>230</v>
      </c>
      <c r="R163" s="44">
        <v>1.1399999999999999</v>
      </c>
      <c r="S163" s="106">
        <f t="shared" si="251"/>
        <v>200</v>
      </c>
      <c r="T163" s="106">
        <f t="shared" si="251"/>
        <v>180</v>
      </c>
      <c r="U163" s="106">
        <f t="shared" si="251"/>
        <v>160</v>
      </c>
      <c r="V163" s="106">
        <f t="shared" si="251"/>
        <v>130</v>
      </c>
      <c r="W163" s="102">
        <f t="shared" si="219"/>
        <v>670</v>
      </c>
      <c r="X163" s="102">
        <f t="shared" si="220"/>
        <v>450</v>
      </c>
      <c r="Y163" s="102">
        <f t="shared" si="221"/>
        <v>350</v>
      </c>
      <c r="Z163" s="102">
        <f t="shared" si="222"/>
        <v>230</v>
      </c>
      <c r="AA163" s="103">
        <f>'ĐẤT PNN'!U163</f>
        <v>3</v>
      </c>
      <c r="AB163" s="106">
        <f t="shared" si="252"/>
        <v>160</v>
      </c>
      <c r="AC163" s="106">
        <f t="shared" si="252"/>
        <v>150</v>
      </c>
      <c r="AD163" s="106">
        <f t="shared" si="252"/>
        <v>140</v>
      </c>
      <c r="AE163" s="106">
        <f t="shared" si="252"/>
        <v>130</v>
      </c>
      <c r="AF163" s="102">
        <f t="shared" si="223"/>
        <v>530</v>
      </c>
      <c r="AG163" s="102">
        <f t="shared" si="224"/>
        <v>380</v>
      </c>
      <c r="AH163" s="102">
        <f t="shared" si="225"/>
        <v>310</v>
      </c>
      <c r="AI163" s="102">
        <f t="shared" si="226"/>
        <v>230</v>
      </c>
      <c r="AJ163" s="105">
        <f>'ĐẤT PNN'!I163-'ĐẤT NN'!P163</f>
        <v>670</v>
      </c>
    </row>
    <row r="164" spans="1:36" s="17" customFormat="1" ht="94.5" customHeight="1" x14ac:dyDescent="0.25">
      <c r="A164" s="95">
        <f>'ĐẤT PNN'!A164</f>
        <v>159</v>
      </c>
      <c r="B164" s="95" t="str">
        <f>'ĐẤT PNN'!B164</f>
        <v>VT2*0,8</v>
      </c>
      <c r="C164" s="111" t="str">
        <f t="shared" si="253"/>
        <v>bs</v>
      </c>
      <c r="D164" s="96" t="s">
        <v>179</v>
      </c>
      <c r="E164" s="96" t="s">
        <v>78</v>
      </c>
      <c r="F164" s="96" t="s">
        <v>186</v>
      </c>
      <c r="G164" s="96" t="s">
        <v>42</v>
      </c>
      <c r="H164" s="95" t="str">
        <f t="shared" si="227"/>
        <v>Xã Bình AnCác đường còn lạiVị trí 1200</v>
      </c>
      <c r="I164" s="95"/>
      <c r="J164" s="95"/>
      <c r="K164" s="149" t="str">
        <f>'ĐẤT PNN'!D164</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≥5m, cách đường giao thông ≤1.000m.
- Có bề rộng từ ≥3m đến &lt;5m, cách đường giao thông ≤500m.</v>
      </c>
      <c r="L164" s="149"/>
      <c r="M164" s="149"/>
      <c r="N164" s="100">
        <f t="shared" si="254"/>
        <v>180</v>
      </c>
      <c r="O164" s="100">
        <f t="shared" si="255"/>
        <v>150</v>
      </c>
      <c r="P164" s="100">
        <v>450</v>
      </c>
      <c r="Q164" s="100">
        <v>380</v>
      </c>
      <c r="R164" s="44">
        <v>1.1399999999999999</v>
      </c>
      <c r="S164" s="106">
        <f t="shared" si="251"/>
        <v>200</v>
      </c>
      <c r="T164" s="106">
        <f t="shared" si="251"/>
        <v>180</v>
      </c>
      <c r="U164" s="106">
        <f t="shared" si="251"/>
        <v>160</v>
      </c>
      <c r="V164" s="106">
        <f t="shared" si="251"/>
        <v>130</v>
      </c>
      <c r="W164" s="102">
        <f t="shared" si="219"/>
        <v>670</v>
      </c>
      <c r="X164" s="102">
        <f t="shared" si="220"/>
        <v>450</v>
      </c>
      <c r="Y164" s="102">
        <f t="shared" si="221"/>
        <v>350</v>
      </c>
      <c r="Z164" s="102">
        <f t="shared" si="222"/>
        <v>230</v>
      </c>
      <c r="AA164" s="103">
        <f>'ĐẤT PNN'!U164</f>
        <v>3</v>
      </c>
      <c r="AB164" s="106">
        <f t="shared" si="252"/>
        <v>160</v>
      </c>
      <c r="AC164" s="106">
        <f t="shared" si="252"/>
        <v>150</v>
      </c>
      <c r="AD164" s="106">
        <f t="shared" si="252"/>
        <v>140</v>
      </c>
      <c r="AE164" s="106">
        <f t="shared" si="252"/>
        <v>130</v>
      </c>
      <c r="AF164" s="102">
        <f t="shared" si="223"/>
        <v>530</v>
      </c>
      <c r="AG164" s="102">
        <f t="shared" si="224"/>
        <v>380</v>
      </c>
      <c r="AH164" s="102">
        <f t="shared" si="225"/>
        <v>310</v>
      </c>
      <c r="AI164" s="102">
        <f t="shared" si="226"/>
        <v>230</v>
      </c>
      <c r="AJ164" s="105">
        <f>'ĐẤT PNN'!I164-'ĐẤT NN'!P164</f>
        <v>750</v>
      </c>
    </row>
    <row r="165" spans="1:36" s="17" customFormat="1" ht="94.5" customHeight="1" x14ac:dyDescent="0.25">
      <c r="A165" s="95">
        <f>'ĐẤT PNN'!A165</f>
        <v>160</v>
      </c>
      <c r="B165" s="95" t="str">
        <f>'ĐẤT PNN'!B165</f>
        <v>VT3*0,8</v>
      </c>
      <c r="C165" s="111" t="str">
        <f t="shared" si="253"/>
        <v>bs</v>
      </c>
      <c r="D165" s="96" t="s">
        <v>181</v>
      </c>
      <c r="E165" s="96" t="s">
        <v>78</v>
      </c>
      <c r="F165" s="96" t="s">
        <v>187</v>
      </c>
      <c r="G165" s="96" t="s">
        <v>42</v>
      </c>
      <c r="H165" s="95" t="str">
        <f t="shared" si="227"/>
        <v>Xã Bình AnCác đường còn lạiVị trí 1200</v>
      </c>
      <c r="I165" s="95"/>
      <c r="J165" s="95"/>
      <c r="K165" s="149" t="str">
        <f>'ĐẤT PNN'!D165</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≥5m, cách đường giao thông &gt;1.000m.
- Có bề rộng từ ≥3m đến &lt;5m, cách đường giao thông từ &gt;500m đến ≤1.000m.
- Có bề rộng &lt;3m, cách đường giao thông ≤200m.</v>
      </c>
      <c r="L165" s="149"/>
      <c r="M165" s="149"/>
      <c r="N165" s="100">
        <f t="shared" si="254"/>
        <v>160</v>
      </c>
      <c r="O165" s="100">
        <f t="shared" si="255"/>
        <v>140</v>
      </c>
      <c r="P165" s="100">
        <v>350</v>
      </c>
      <c r="Q165" s="100">
        <v>310</v>
      </c>
      <c r="R165" s="44">
        <v>1.1399999999999999</v>
      </c>
      <c r="S165" s="106">
        <f t="shared" si="251"/>
        <v>200</v>
      </c>
      <c r="T165" s="106">
        <f t="shared" si="251"/>
        <v>180</v>
      </c>
      <c r="U165" s="106">
        <f t="shared" si="251"/>
        <v>160</v>
      </c>
      <c r="V165" s="106">
        <f t="shared" si="251"/>
        <v>130</v>
      </c>
      <c r="W165" s="102">
        <f t="shared" si="219"/>
        <v>670</v>
      </c>
      <c r="X165" s="102">
        <f t="shared" si="220"/>
        <v>450</v>
      </c>
      <c r="Y165" s="102">
        <f t="shared" si="221"/>
        <v>350</v>
      </c>
      <c r="Z165" s="102">
        <f t="shared" si="222"/>
        <v>230</v>
      </c>
      <c r="AA165" s="103">
        <f>'ĐẤT PNN'!U165</f>
        <v>3</v>
      </c>
      <c r="AB165" s="106">
        <f t="shared" si="252"/>
        <v>160</v>
      </c>
      <c r="AC165" s="106">
        <f t="shared" si="252"/>
        <v>150</v>
      </c>
      <c r="AD165" s="106">
        <f t="shared" si="252"/>
        <v>140</v>
      </c>
      <c r="AE165" s="106">
        <f t="shared" si="252"/>
        <v>130</v>
      </c>
      <c r="AF165" s="102">
        <f t="shared" si="223"/>
        <v>530</v>
      </c>
      <c r="AG165" s="102">
        <f t="shared" si="224"/>
        <v>380</v>
      </c>
      <c r="AH165" s="102">
        <f t="shared" si="225"/>
        <v>310</v>
      </c>
      <c r="AI165" s="102">
        <f t="shared" si="226"/>
        <v>230</v>
      </c>
      <c r="AJ165" s="105">
        <f>'ĐẤT PNN'!I165-'ĐẤT NN'!P165</f>
        <v>550</v>
      </c>
    </row>
    <row r="166" spans="1:36" s="17" customFormat="1" ht="78.75" customHeight="1" x14ac:dyDescent="0.25">
      <c r="A166" s="95">
        <f>'ĐẤT PNN'!A166</f>
        <v>161</v>
      </c>
      <c r="B166" s="95" t="str">
        <f>'ĐẤT PNN'!B166</f>
        <v>VT4*0,8</v>
      </c>
      <c r="C166" s="111" t="str">
        <f t="shared" si="253"/>
        <v>bs</v>
      </c>
      <c r="D166" s="96" t="s">
        <v>183</v>
      </c>
      <c r="E166" s="96" t="s">
        <v>78</v>
      </c>
      <c r="F166" s="96" t="s">
        <v>188</v>
      </c>
      <c r="G166" s="96" t="s">
        <v>42</v>
      </c>
      <c r="H166" s="95" t="str">
        <f t="shared" si="227"/>
        <v>Xã Bình AnCác đường còn lạiVị trí 1200</v>
      </c>
      <c r="I166" s="95"/>
      <c r="J166" s="95"/>
      <c r="K166" s="149" t="str">
        <f>'ĐẤT PNN'!D166</f>
        <v>Các tuyến đường giao thông không đấu nối trực tiếp và thông ra Đường ấp Thanh Bình - Đội 3 xã Bình An đoạn từ Đường liên xã Long Thành – Bình An đến Giáp ranh khu công nghiệp Long Đức 2 có hiện trạng là đường nhựa, bê tông xi măng:
- Có bề rộng từ ≥3m đến &lt;5m, cách đường giao thông &gt;1.000m.
- Có bề rộng &lt;3m, cách đường giao thông &gt;200m.</v>
      </c>
      <c r="L166" s="149"/>
      <c r="M166" s="149"/>
      <c r="N166" s="100">
        <f t="shared" si="254"/>
        <v>130</v>
      </c>
      <c r="O166" s="100">
        <f t="shared" si="255"/>
        <v>130</v>
      </c>
      <c r="P166" s="100">
        <v>230</v>
      </c>
      <c r="Q166" s="100">
        <v>230</v>
      </c>
      <c r="R166" s="44">
        <v>1.1399999999999999</v>
      </c>
      <c r="S166" s="106">
        <f t="shared" si="251"/>
        <v>200</v>
      </c>
      <c r="T166" s="106">
        <f t="shared" si="251"/>
        <v>180</v>
      </c>
      <c r="U166" s="106">
        <f t="shared" si="251"/>
        <v>160</v>
      </c>
      <c r="V166" s="106">
        <f t="shared" si="251"/>
        <v>130</v>
      </c>
      <c r="W166" s="102">
        <f t="shared" si="219"/>
        <v>670</v>
      </c>
      <c r="X166" s="102">
        <f t="shared" si="220"/>
        <v>450</v>
      </c>
      <c r="Y166" s="102">
        <f t="shared" si="221"/>
        <v>350</v>
      </c>
      <c r="Z166" s="102">
        <f t="shared" si="222"/>
        <v>230</v>
      </c>
      <c r="AA166" s="103">
        <f>'ĐẤT PNN'!U166</f>
        <v>3</v>
      </c>
      <c r="AB166" s="106">
        <f t="shared" si="252"/>
        <v>160</v>
      </c>
      <c r="AC166" s="106">
        <f t="shared" si="252"/>
        <v>150</v>
      </c>
      <c r="AD166" s="106">
        <f t="shared" si="252"/>
        <v>140</v>
      </c>
      <c r="AE166" s="106">
        <f t="shared" si="252"/>
        <v>130</v>
      </c>
      <c r="AF166" s="102">
        <f t="shared" si="223"/>
        <v>530</v>
      </c>
      <c r="AG166" s="102">
        <f t="shared" si="224"/>
        <v>380</v>
      </c>
      <c r="AH166" s="102">
        <f t="shared" si="225"/>
        <v>310</v>
      </c>
      <c r="AI166" s="102">
        <f t="shared" si="226"/>
        <v>230</v>
      </c>
      <c r="AJ166" s="105">
        <f>'ĐẤT PNN'!I166-'ĐẤT NN'!P166</f>
        <v>610</v>
      </c>
    </row>
    <row r="167" spans="1:36" s="17" customFormat="1" ht="63" x14ac:dyDescent="0.25">
      <c r="A167" s="95">
        <f>'ĐẤT PNN'!A167</f>
        <v>162</v>
      </c>
      <c r="B167" s="95" t="str">
        <f>'ĐẤT PNN'!B167</f>
        <v>bs</v>
      </c>
      <c r="C167" s="111" t="str">
        <f>$B$167</f>
        <v>bs</v>
      </c>
      <c r="D167" s="96" t="s">
        <v>176</v>
      </c>
      <c r="E167" s="96" t="s">
        <v>78</v>
      </c>
      <c r="F167" s="96" t="s">
        <v>185</v>
      </c>
      <c r="G167" s="96" t="s">
        <v>42</v>
      </c>
      <c r="H167" s="95" t="str">
        <f t="shared" si="227"/>
        <v>Xã Bình AnCác đường còn lạiVị trí 1200</v>
      </c>
      <c r="I167" s="69" t="s">
        <v>169</v>
      </c>
      <c r="J167" s="69" t="s">
        <v>168</v>
      </c>
      <c r="K167" s="97" t="str">
        <f>'ĐẤT PNN'!D167</f>
        <v>Đường ấp An Viễng</v>
      </c>
      <c r="L167" s="97" t="str">
        <f>'ĐẤT PNN'!E167</f>
        <v>Tỉnh lộ 769</v>
      </c>
      <c r="M167" s="97" t="str">
        <f>'ĐẤT PNN'!F167</f>
        <v>Điểm trung chuyển rác thải</v>
      </c>
      <c r="N167" s="98">
        <f>S167</f>
        <v>200</v>
      </c>
      <c r="O167" s="99">
        <f>AB167</f>
        <v>160</v>
      </c>
      <c r="P167" s="100">
        <v>670</v>
      </c>
      <c r="Q167" s="100">
        <v>530</v>
      </c>
      <c r="R167" s="44">
        <v>1.1399999999999999</v>
      </c>
      <c r="S167" s="101">
        <v>200</v>
      </c>
      <c r="T167" s="101">
        <v>180</v>
      </c>
      <c r="U167" s="101">
        <v>160</v>
      </c>
      <c r="V167" s="101">
        <v>130</v>
      </c>
      <c r="W167" s="102">
        <f t="shared" si="219"/>
        <v>670</v>
      </c>
      <c r="X167" s="102">
        <f t="shared" si="220"/>
        <v>450</v>
      </c>
      <c r="Y167" s="102">
        <f t="shared" si="221"/>
        <v>350</v>
      </c>
      <c r="Z167" s="102">
        <f t="shared" si="222"/>
        <v>230</v>
      </c>
      <c r="AA167" s="103"/>
      <c r="AB167" s="104">
        <v>160</v>
      </c>
      <c r="AC167" s="104">
        <v>150</v>
      </c>
      <c r="AD167" s="104">
        <v>140</v>
      </c>
      <c r="AE167" s="104">
        <v>130</v>
      </c>
      <c r="AF167" s="102">
        <f t="shared" si="223"/>
        <v>530</v>
      </c>
      <c r="AG167" s="102">
        <f t="shared" si="224"/>
        <v>380</v>
      </c>
      <c r="AH167" s="102">
        <f t="shared" si="225"/>
        <v>310</v>
      </c>
      <c r="AI167" s="102">
        <f t="shared" si="226"/>
        <v>230</v>
      </c>
      <c r="AJ167" s="105">
        <f>'ĐẤT PNN'!I167-'ĐẤT NN'!P167</f>
        <v>2130</v>
      </c>
    </row>
    <row r="168" spans="1:36" s="17" customFormat="1" ht="94.5" customHeight="1" x14ac:dyDescent="0.25">
      <c r="A168" s="95">
        <f>'ĐẤT PNN'!A168</f>
        <v>163</v>
      </c>
      <c r="B168" s="95" t="str">
        <f>'ĐẤT PNN'!B168</f>
        <v>VT2</v>
      </c>
      <c r="C168" s="111" t="str">
        <f t="shared" ref="C168:C173" si="256">$B$167</f>
        <v>bs</v>
      </c>
      <c r="D168" s="96" t="s">
        <v>179</v>
      </c>
      <c r="E168" s="96" t="s">
        <v>78</v>
      </c>
      <c r="F168" s="96" t="s">
        <v>186</v>
      </c>
      <c r="G168" s="96" t="s">
        <v>42</v>
      </c>
      <c r="H168" s="95" t="str">
        <f t="shared" si="227"/>
        <v>Xã Bình AnCác đường còn lạiVị trí 1200</v>
      </c>
      <c r="I168" s="95"/>
      <c r="J168" s="95"/>
      <c r="K168" s="149" t="str">
        <f>'ĐẤT PNN'!D168</f>
        <v>Các tuyến đường giao thông đấu nối trực tiếp ra Đường ấp An Viễng đoạn từ Tỉnh lộ 769 đến Điểm trung chuyển rác thải có hiện trạng là đường nhựa, bê tông xi măng:
- Có bề rộng ≥5m, cách đường giao thông ≤1.000m.
- Có bề rộng từ ≥3m đến &lt;5m, cách đường giao thông ≤500m.</v>
      </c>
      <c r="L168" s="149"/>
      <c r="M168" s="149"/>
      <c r="N168" s="100">
        <f t="shared" ref="N168:N173" si="257">IF(B168="VT2",T168,IF(B168="VT3",U168,IF(B168="VT2*0,8",T168,IF(B168="VT3*0,8",U168,V168))))</f>
        <v>180</v>
      </c>
      <c r="O168" s="100">
        <f t="shared" ref="O168:O173" si="258">IF(B168="VT2",AC168,IF(B168="VT3",AD168,IF(B168="VT2*0,8",AC168,IF(B168="VT3*0,8",AD168,AE168))))</f>
        <v>150</v>
      </c>
      <c r="P168" s="100">
        <v>450</v>
      </c>
      <c r="Q168" s="100">
        <v>380</v>
      </c>
      <c r="R168" s="44">
        <v>1.1399999999999999</v>
      </c>
      <c r="S168" s="106">
        <f t="shared" ref="S168:V173" si="259">S167</f>
        <v>200</v>
      </c>
      <c r="T168" s="106">
        <f t="shared" si="259"/>
        <v>180</v>
      </c>
      <c r="U168" s="106">
        <f t="shared" si="259"/>
        <v>160</v>
      </c>
      <c r="V168" s="106">
        <f t="shared" si="259"/>
        <v>130</v>
      </c>
      <c r="W168" s="102">
        <f t="shared" si="219"/>
        <v>670</v>
      </c>
      <c r="X168" s="102">
        <f t="shared" si="220"/>
        <v>450</v>
      </c>
      <c r="Y168" s="102">
        <f t="shared" si="221"/>
        <v>350</v>
      </c>
      <c r="Z168" s="102">
        <f t="shared" si="222"/>
        <v>230</v>
      </c>
      <c r="AA168" s="103">
        <f>'ĐẤT PNN'!U168</f>
        <v>3</v>
      </c>
      <c r="AB168" s="106">
        <f t="shared" ref="AB168:AE173" si="260">AB167</f>
        <v>160</v>
      </c>
      <c r="AC168" s="106">
        <f t="shared" si="260"/>
        <v>150</v>
      </c>
      <c r="AD168" s="106">
        <f t="shared" si="260"/>
        <v>140</v>
      </c>
      <c r="AE168" s="106">
        <f t="shared" si="260"/>
        <v>130</v>
      </c>
      <c r="AF168" s="102">
        <f t="shared" si="223"/>
        <v>530</v>
      </c>
      <c r="AG168" s="102">
        <f t="shared" si="224"/>
        <v>380</v>
      </c>
      <c r="AH168" s="102">
        <f t="shared" si="225"/>
        <v>310</v>
      </c>
      <c r="AI168" s="102">
        <f t="shared" si="226"/>
        <v>230</v>
      </c>
      <c r="AJ168" s="105">
        <f>'ĐẤT PNN'!I168-'ĐẤT NN'!P168</f>
        <v>950</v>
      </c>
    </row>
    <row r="169" spans="1:36" s="17" customFormat="1" ht="110.25" customHeight="1" x14ac:dyDescent="0.25">
      <c r="A169" s="95">
        <f>'ĐẤT PNN'!A169</f>
        <v>164</v>
      </c>
      <c r="B169" s="95" t="str">
        <f>'ĐẤT PNN'!B169</f>
        <v>VT3</v>
      </c>
      <c r="C169" s="111" t="str">
        <f t="shared" si="256"/>
        <v>bs</v>
      </c>
      <c r="D169" s="96" t="s">
        <v>181</v>
      </c>
      <c r="E169" s="96" t="s">
        <v>78</v>
      </c>
      <c r="F169" s="96" t="s">
        <v>187</v>
      </c>
      <c r="G169" s="96" t="s">
        <v>42</v>
      </c>
      <c r="H169" s="95" t="str">
        <f t="shared" si="227"/>
        <v>Xã Bình AnCác đường còn lạiVị trí 1200</v>
      </c>
      <c r="I169" s="95"/>
      <c r="J169" s="95"/>
      <c r="K169" s="149" t="str">
        <f>'ĐẤT PNN'!D169</f>
        <v>Các tuyến đường giao thông đấu nối trực tiếp ra Đường ấp An Viễng đoạn từ Tỉnh lộ 769 đến Điểm trung chuyển rác thải có hiện trạng là đường nhựa, bê tông xi măng:
- Có bề rộng ≥5m, cách đường giao thông &gt;1.000m.
- Có bề rộng từ ≥3m đến &lt;5m, cách đường giao thông từ &gt;500m đến ≤1.000m.
- Có bề rộng &lt;3m, cách đường giao thông ≤200m.</v>
      </c>
      <c r="L169" s="149"/>
      <c r="M169" s="149"/>
      <c r="N169" s="100">
        <f t="shared" si="257"/>
        <v>160</v>
      </c>
      <c r="O169" s="100">
        <f t="shared" si="258"/>
        <v>140</v>
      </c>
      <c r="P169" s="100">
        <v>350</v>
      </c>
      <c r="Q169" s="100">
        <v>310</v>
      </c>
      <c r="R169" s="44">
        <v>1.1399999999999999</v>
      </c>
      <c r="S169" s="106">
        <f t="shared" si="259"/>
        <v>200</v>
      </c>
      <c r="T169" s="106">
        <f t="shared" si="259"/>
        <v>180</v>
      </c>
      <c r="U169" s="106">
        <f t="shared" si="259"/>
        <v>160</v>
      </c>
      <c r="V169" s="106">
        <f t="shared" si="259"/>
        <v>130</v>
      </c>
      <c r="W169" s="102">
        <f t="shared" si="219"/>
        <v>670</v>
      </c>
      <c r="X169" s="102">
        <f t="shared" si="220"/>
        <v>450</v>
      </c>
      <c r="Y169" s="102">
        <f t="shared" si="221"/>
        <v>350</v>
      </c>
      <c r="Z169" s="102">
        <f t="shared" si="222"/>
        <v>230</v>
      </c>
      <c r="AA169" s="103">
        <f>'ĐẤT PNN'!U169</f>
        <v>3</v>
      </c>
      <c r="AB169" s="106">
        <f t="shared" si="260"/>
        <v>160</v>
      </c>
      <c r="AC169" s="106">
        <f t="shared" si="260"/>
        <v>150</v>
      </c>
      <c r="AD169" s="106">
        <f t="shared" si="260"/>
        <v>140</v>
      </c>
      <c r="AE169" s="106">
        <f t="shared" si="260"/>
        <v>130</v>
      </c>
      <c r="AF169" s="102">
        <f t="shared" si="223"/>
        <v>530</v>
      </c>
      <c r="AG169" s="102">
        <f t="shared" si="224"/>
        <v>380</v>
      </c>
      <c r="AH169" s="102">
        <f t="shared" si="225"/>
        <v>310</v>
      </c>
      <c r="AI169" s="102">
        <f t="shared" si="226"/>
        <v>230</v>
      </c>
      <c r="AJ169" s="105">
        <f>'ĐẤT PNN'!I169-'ĐẤT NN'!P169</f>
        <v>850</v>
      </c>
    </row>
    <row r="170" spans="1:36" s="17" customFormat="1" ht="63" customHeight="1" x14ac:dyDescent="0.25">
      <c r="A170" s="95">
        <f>'ĐẤT PNN'!A170</f>
        <v>165</v>
      </c>
      <c r="B170" s="95" t="str">
        <f>'ĐẤT PNN'!B170</f>
        <v>VT4</v>
      </c>
      <c r="C170" s="111" t="str">
        <f t="shared" si="256"/>
        <v>bs</v>
      </c>
      <c r="D170" s="96" t="s">
        <v>183</v>
      </c>
      <c r="E170" s="96" t="s">
        <v>78</v>
      </c>
      <c r="F170" s="96" t="s">
        <v>188</v>
      </c>
      <c r="G170" s="96" t="s">
        <v>42</v>
      </c>
      <c r="H170" s="95" t="str">
        <f t="shared" si="227"/>
        <v>Xã Bình AnCác đường còn lạiVị trí 1200</v>
      </c>
      <c r="I170" s="95"/>
      <c r="J170" s="95"/>
      <c r="K170" s="149" t="str">
        <f>'ĐẤT PNN'!D170</f>
        <v>Các tuyến đường giao thông đấu nối trực tiếp ra Đường ấp An Viễng đoạn từ Tỉnh lộ 769 đến Điểm trung chuyển rác thải có hiện trạng là đường nhựa, bê tông xi măng:
- Có bề rộng từ ≥3m đến &lt;5m, cách đường giao thông &gt;1.000m.
- Có bề rộng &lt;3m, cách đường giao thông &gt;200m.</v>
      </c>
      <c r="L170" s="149"/>
      <c r="M170" s="149"/>
      <c r="N170" s="100">
        <f t="shared" si="257"/>
        <v>130</v>
      </c>
      <c r="O170" s="100">
        <f t="shared" si="258"/>
        <v>130</v>
      </c>
      <c r="P170" s="100">
        <v>230</v>
      </c>
      <c r="Q170" s="100">
        <v>230</v>
      </c>
      <c r="R170" s="44">
        <v>1.1399999999999999</v>
      </c>
      <c r="S170" s="106">
        <f t="shared" si="259"/>
        <v>200</v>
      </c>
      <c r="T170" s="106">
        <f t="shared" si="259"/>
        <v>180</v>
      </c>
      <c r="U170" s="106">
        <f t="shared" si="259"/>
        <v>160</v>
      </c>
      <c r="V170" s="106">
        <f t="shared" si="259"/>
        <v>130</v>
      </c>
      <c r="W170" s="102">
        <f t="shared" si="219"/>
        <v>670</v>
      </c>
      <c r="X170" s="102">
        <f t="shared" si="220"/>
        <v>450</v>
      </c>
      <c r="Y170" s="102">
        <f t="shared" si="221"/>
        <v>350</v>
      </c>
      <c r="Z170" s="102">
        <f t="shared" si="222"/>
        <v>230</v>
      </c>
      <c r="AA170" s="103">
        <f>'ĐẤT PNN'!U170</f>
        <v>3</v>
      </c>
      <c r="AB170" s="106">
        <f t="shared" si="260"/>
        <v>160</v>
      </c>
      <c r="AC170" s="106">
        <f t="shared" si="260"/>
        <v>150</v>
      </c>
      <c r="AD170" s="106">
        <f t="shared" si="260"/>
        <v>140</v>
      </c>
      <c r="AE170" s="106">
        <f t="shared" si="260"/>
        <v>130</v>
      </c>
      <c r="AF170" s="102">
        <f t="shared" si="223"/>
        <v>530</v>
      </c>
      <c r="AG170" s="102">
        <f t="shared" si="224"/>
        <v>380</v>
      </c>
      <c r="AH170" s="102">
        <f t="shared" si="225"/>
        <v>310</v>
      </c>
      <c r="AI170" s="102">
        <f t="shared" si="226"/>
        <v>230</v>
      </c>
      <c r="AJ170" s="105">
        <f>'ĐẤT PNN'!I170-'ĐẤT NN'!P170</f>
        <v>610</v>
      </c>
    </row>
    <row r="171" spans="1:36" s="17" customFormat="1" ht="94.5" customHeight="1" x14ac:dyDescent="0.25">
      <c r="A171" s="95">
        <f>'ĐẤT PNN'!A171</f>
        <v>166</v>
      </c>
      <c r="B171" s="95" t="str">
        <f>'ĐẤT PNN'!B171</f>
        <v>VT2*0,8</v>
      </c>
      <c r="C171" s="111" t="str">
        <f t="shared" si="256"/>
        <v>bs</v>
      </c>
      <c r="D171" s="96" t="s">
        <v>179</v>
      </c>
      <c r="E171" s="96" t="s">
        <v>78</v>
      </c>
      <c r="F171" s="96" t="s">
        <v>186</v>
      </c>
      <c r="G171" s="96" t="s">
        <v>42</v>
      </c>
      <c r="H171" s="95" t="str">
        <f t="shared" si="227"/>
        <v>Xã Bình AnCác đường còn lạiVị trí 1200</v>
      </c>
      <c r="I171" s="95"/>
      <c r="J171" s="95"/>
      <c r="K171" s="149" t="str">
        <f>'ĐẤT PNN'!D171</f>
        <v>Các tuyến đường giao thông không đấu nối trực tiếp và thông ra Đường ấp An Viễng đoạn từ Tỉnh lộ 769 đến Điểm trung chuyển rác thải có hiện trạng là đường nhựa, bê tông xi măng:
- Có bề rộng ≥5m, cách đường giao thông ≤1.000m.
- Có bề rộng từ ≥3m đến &lt;5m, cách đường giao thông ≤500m.</v>
      </c>
      <c r="L171" s="149"/>
      <c r="M171" s="149"/>
      <c r="N171" s="100">
        <f t="shared" si="257"/>
        <v>180</v>
      </c>
      <c r="O171" s="100">
        <f t="shared" si="258"/>
        <v>150</v>
      </c>
      <c r="P171" s="100">
        <v>450</v>
      </c>
      <c r="Q171" s="100">
        <v>380</v>
      </c>
      <c r="R171" s="44">
        <v>1.1399999999999999</v>
      </c>
      <c r="S171" s="106">
        <f t="shared" si="259"/>
        <v>200</v>
      </c>
      <c r="T171" s="106">
        <f t="shared" si="259"/>
        <v>180</v>
      </c>
      <c r="U171" s="106">
        <f t="shared" si="259"/>
        <v>160</v>
      </c>
      <c r="V171" s="106">
        <f t="shared" si="259"/>
        <v>130</v>
      </c>
      <c r="W171" s="102">
        <f t="shared" si="219"/>
        <v>670</v>
      </c>
      <c r="X171" s="102">
        <f t="shared" si="220"/>
        <v>450</v>
      </c>
      <c r="Y171" s="102">
        <f t="shared" si="221"/>
        <v>350</v>
      </c>
      <c r="Z171" s="102">
        <f t="shared" si="222"/>
        <v>230</v>
      </c>
      <c r="AA171" s="103">
        <f>'ĐẤT PNN'!U171</f>
        <v>3</v>
      </c>
      <c r="AB171" s="106">
        <f t="shared" si="260"/>
        <v>160</v>
      </c>
      <c r="AC171" s="106">
        <f t="shared" si="260"/>
        <v>150</v>
      </c>
      <c r="AD171" s="106">
        <f t="shared" si="260"/>
        <v>140</v>
      </c>
      <c r="AE171" s="106">
        <f t="shared" si="260"/>
        <v>130</v>
      </c>
      <c r="AF171" s="102">
        <f t="shared" si="223"/>
        <v>530</v>
      </c>
      <c r="AG171" s="102">
        <f t="shared" si="224"/>
        <v>380</v>
      </c>
      <c r="AH171" s="102">
        <f t="shared" si="225"/>
        <v>310</v>
      </c>
      <c r="AI171" s="102">
        <f t="shared" si="226"/>
        <v>230</v>
      </c>
      <c r="AJ171" s="105">
        <f>'ĐẤT PNN'!I171-'ĐẤT NN'!P171</f>
        <v>850</v>
      </c>
    </row>
    <row r="172" spans="1:36" s="17" customFormat="1" ht="94.5" customHeight="1" x14ac:dyDescent="0.25">
      <c r="A172" s="95">
        <f>'ĐẤT PNN'!A172</f>
        <v>167</v>
      </c>
      <c r="B172" s="95" t="str">
        <f>'ĐẤT PNN'!B172</f>
        <v>VT3*0,8</v>
      </c>
      <c r="C172" s="111" t="str">
        <f t="shared" si="256"/>
        <v>bs</v>
      </c>
      <c r="D172" s="96" t="s">
        <v>181</v>
      </c>
      <c r="E172" s="96" t="s">
        <v>78</v>
      </c>
      <c r="F172" s="96" t="s">
        <v>187</v>
      </c>
      <c r="G172" s="96" t="s">
        <v>42</v>
      </c>
      <c r="H172" s="95" t="str">
        <f t="shared" si="227"/>
        <v>Xã Bình AnCác đường còn lạiVị trí 1200</v>
      </c>
      <c r="I172" s="95"/>
      <c r="J172" s="95"/>
      <c r="K172" s="149" t="str">
        <f>'ĐẤT PNN'!D172</f>
        <v>Các tuyến đường giao thông không đấu nối trực tiếp và thông ra Đường ấp An Viễng đoạn từ Tỉnh lộ 769 đến Điểm trung chuyển rác thải có hiện trạng là đường nhựa, bê tông xi măng:
- Có bề rộng ≥5m, cách đường giao thông &gt;1.000m.
- Có bề rộng từ ≥3m đến &lt;5m, cách đường giao thông từ &gt;500m đến ≤1.000m.
- Có bề rộng &lt;3m, cách đường giao thông ≤200m.</v>
      </c>
      <c r="L172" s="149"/>
      <c r="M172" s="149"/>
      <c r="N172" s="100">
        <f t="shared" si="257"/>
        <v>160</v>
      </c>
      <c r="O172" s="100">
        <f t="shared" si="258"/>
        <v>140</v>
      </c>
      <c r="P172" s="100">
        <v>350</v>
      </c>
      <c r="Q172" s="100">
        <v>310</v>
      </c>
      <c r="R172" s="44">
        <v>1.1399999999999999</v>
      </c>
      <c r="S172" s="106">
        <f t="shared" si="259"/>
        <v>200</v>
      </c>
      <c r="T172" s="106">
        <f t="shared" si="259"/>
        <v>180</v>
      </c>
      <c r="U172" s="106">
        <f t="shared" si="259"/>
        <v>160</v>
      </c>
      <c r="V172" s="106">
        <f t="shared" si="259"/>
        <v>130</v>
      </c>
      <c r="W172" s="102">
        <f t="shared" si="219"/>
        <v>670</v>
      </c>
      <c r="X172" s="102">
        <f t="shared" si="220"/>
        <v>450</v>
      </c>
      <c r="Y172" s="102">
        <f t="shared" si="221"/>
        <v>350</v>
      </c>
      <c r="Z172" s="102">
        <f t="shared" si="222"/>
        <v>230</v>
      </c>
      <c r="AA172" s="103">
        <f>'ĐẤT PNN'!U172</f>
        <v>3</v>
      </c>
      <c r="AB172" s="106">
        <f t="shared" si="260"/>
        <v>160</v>
      </c>
      <c r="AC172" s="106">
        <f t="shared" si="260"/>
        <v>150</v>
      </c>
      <c r="AD172" s="106">
        <f t="shared" si="260"/>
        <v>140</v>
      </c>
      <c r="AE172" s="106">
        <f t="shared" si="260"/>
        <v>130</v>
      </c>
      <c r="AF172" s="102">
        <f t="shared" si="223"/>
        <v>530</v>
      </c>
      <c r="AG172" s="102">
        <f t="shared" si="224"/>
        <v>380</v>
      </c>
      <c r="AH172" s="102">
        <f t="shared" si="225"/>
        <v>310</v>
      </c>
      <c r="AI172" s="102">
        <f t="shared" si="226"/>
        <v>230</v>
      </c>
      <c r="AJ172" s="105">
        <f>'ĐẤT PNN'!I172-'ĐẤT NN'!P172</f>
        <v>750</v>
      </c>
    </row>
    <row r="173" spans="1:36" s="17" customFormat="1" ht="63" customHeight="1" x14ac:dyDescent="0.25">
      <c r="A173" s="95">
        <f>'ĐẤT PNN'!A173</f>
        <v>168</v>
      </c>
      <c r="B173" s="95" t="str">
        <f>'ĐẤT PNN'!B173</f>
        <v>VT4*0,8</v>
      </c>
      <c r="C173" s="111" t="str">
        <f t="shared" si="256"/>
        <v>bs</v>
      </c>
      <c r="D173" s="96" t="s">
        <v>183</v>
      </c>
      <c r="E173" s="96" t="s">
        <v>78</v>
      </c>
      <c r="F173" s="96" t="s">
        <v>188</v>
      </c>
      <c r="G173" s="96" t="s">
        <v>42</v>
      </c>
      <c r="H173" s="95" t="str">
        <f t="shared" si="227"/>
        <v>Xã Bình AnCác đường còn lạiVị trí 1200</v>
      </c>
      <c r="I173" s="95"/>
      <c r="J173" s="95"/>
      <c r="K173" s="149" t="str">
        <f>'ĐẤT PNN'!D173</f>
        <v>Các tuyến đường giao thông không đấu nối trực tiếp và thông ra Đường ấp An Viễng đoạn từ Tỉnh lộ 769 đến Điểm trung chuyển rác thải có hiện trạng là đường nhựa, bê tông xi măng:
- Có bề rộng từ ≥3m đến &lt;5m, cách đường giao thông &gt;1.000m.
- Có bề rộng &lt;3m, cách đường giao thông &gt;200m.</v>
      </c>
      <c r="L173" s="149"/>
      <c r="M173" s="149"/>
      <c r="N173" s="100">
        <f t="shared" si="257"/>
        <v>130</v>
      </c>
      <c r="O173" s="100">
        <f t="shared" si="258"/>
        <v>130</v>
      </c>
      <c r="P173" s="100">
        <v>230</v>
      </c>
      <c r="Q173" s="100">
        <v>230</v>
      </c>
      <c r="R173" s="44">
        <v>1.1399999999999999</v>
      </c>
      <c r="S173" s="106">
        <f t="shared" si="259"/>
        <v>200</v>
      </c>
      <c r="T173" s="106">
        <f t="shared" si="259"/>
        <v>180</v>
      </c>
      <c r="U173" s="106">
        <f t="shared" si="259"/>
        <v>160</v>
      </c>
      <c r="V173" s="106">
        <f t="shared" si="259"/>
        <v>130</v>
      </c>
      <c r="W173" s="102">
        <f t="shared" si="219"/>
        <v>670</v>
      </c>
      <c r="X173" s="102">
        <f t="shared" si="220"/>
        <v>450</v>
      </c>
      <c r="Y173" s="102">
        <f t="shared" si="221"/>
        <v>350</v>
      </c>
      <c r="Z173" s="102">
        <f t="shared" si="222"/>
        <v>230</v>
      </c>
      <c r="AA173" s="103">
        <f>'ĐẤT PNN'!U173</f>
        <v>3</v>
      </c>
      <c r="AB173" s="106">
        <f t="shared" si="260"/>
        <v>160</v>
      </c>
      <c r="AC173" s="106">
        <f t="shared" si="260"/>
        <v>150</v>
      </c>
      <c r="AD173" s="106">
        <f t="shared" si="260"/>
        <v>140</v>
      </c>
      <c r="AE173" s="106">
        <f t="shared" si="260"/>
        <v>130</v>
      </c>
      <c r="AF173" s="102">
        <f t="shared" si="223"/>
        <v>530</v>
      </c>
      <c r="AG173" s="102">
        <f t="shared" si="224"/>
        <v>380</v>
      </c>
      <c r="AH173" s="102">
        <f t="shared" si="225"/>
        <v>310</v>
      </c>
      <c r="AI173" s="102">
        <f t="shared" si="226"/>
        <v>230</v>
      </c>
      <c r="AJ173" s="105">
        <f>'ĐẤT PNN'!I173-'ĐẤT NN'!P173</f>
        <v>550</v>
      </c>
    </row>
    <row r="174" spans="1:36" s="17" customFormat="1" ht="63" x14ac:dyDescent="0.25">
      <c r="A174" s="95">
        <f>'ĐẤT PNN'!A174</f>
        <v>169</v>
      </c>
      <c r="B174" s="95" t="str">
        <f>'ĐẤT PNN'!B174</f>
        <v>bs</v>
      </c>
      <c r="C174" s="111" t="str">
        <f>$B$174</f>
        <v>bs</v>
      </c>
      <c r="D174" s="96" t="s">
        <v>176</v>
      </c>
      <c r="E174" s="96" t="s">
        <v>78</v>
      </c>
      <c r="F174" s="96" t="s">
        <v>185</v>
      </c>
      <c r="G174" s="96" t="s">
        <v>42</v>
      </c>
      <c r="H174" s="95" t="str">
        <f t="shared" si="227"/>
        <v>Xã Bình AnCác đường còn lạiVị trí 1200</v>
      </c>
      <c r="I174" s="69" t="s">
        <v>169</v>
      </c>
      <c r="J174" s="69" t="s">
        <v>168</v>
      </c>
      <c r="K174" s="97" t="str">
        <f>'ĐẤT PNN'!D174</f>
        <v>Đường Bàu Lùng</v>
      </c>
      <c r="L174" s="97" t="str">
        <f>'ĐẤT PNN'!E174</f>
        <v>Tỉnh lộ 769</v>
      </c>
      <c r="M174" s="97" t="str">
        <f>'ĐẤT PNN'!F174</f>
        <v>Hết ranh thửa đất số 4 tờ BĐĐC số 53</v>
      </c>
      <c r="N174" s="98">
        <f>S174</f>
        <v>200</v>
      </c>
      <c r="O174" s="99">
        <f>AB174</f>
        <v>160</v>
      </c>
      <c r="P174" s="100">
        <v>670</v>
      </c>
      <c r="Q174" s="100">
        <v>530</v>
      </c>
      <c r="R174" s="44">
        <v>1.1399999999999999</v>
      </c>
      <c r="S174" s="101">
        <v>200</v>
      </c>
      <c r="T174" s="101">
        <v>180</v>
      </c>
      <c r="U174" s="101">
        <v>160</v>
      </c>
      <c r="V174" s="101">
        <v>130</v>
      </c>
      <c r="W174" s="102">
        <f t="shared" si="219"/>
        <v>670</v>
      </c>
      <c r="X174" s="102">
        <f t="shared" si="220"/>
        <v>450</v>
      </c>
      <c r="Y174" s="102">
        <f t="shared" si="221"/>
        <v>350</v>
      </c>
      <c r="Z174" s="102">
        <f t="shared" si="222"/>
        <v>230</v>
      </c>
      <c r="AA174" s="103"/>
      <c r="AB174" s="104">
        <v>160</v>
      </c>
      <c r="AC174" s="104">
        <v>150</v>
      </c>
      <c r="AD174" s="104">
        <v>140</v>
      </c>
      <c r="AE174" s="104">
        <v>130</v>
      </c>
      <c r="AF174" s="102">
        <f t="shared" si="223"/>
        <v>530</v>
      </c>
      <c r="AG174" s="102">
        <f t="shared" si="224"/>
        <v>380</v>
      </c>
      <c r="AH174" s="102">
        <f t="shared" si="225"/>
        <v>310</v>
      </c>
      <c r="AI174" s="102">
        <f t="shared" si="226"/>
        <v>230</v>
      </c>
      <c r="AJ174" s="105">
        <f>'ĐẤT PNN'!I174-'ĐẤT NN'!P174</f>
        <v>1930</v>
      </c>
    </row>
    <row r="175" spans="1:36" s="17" customFormat="1" ht="94.5" customHeight="1" x14ac:dyDescent="0.25">
      <c r="A175" s="95">
        <f>'ĐẤT PNN'!A175</f>
        <v>170</v>
      </c>
      <c r="B175" s="95" t="str">
        <f>'ĐẤT PNN'!B175</f>
        <v>VT2</v>
      </c>
      <c r="C175" s="111" t="str">
        <f t="shared" ref="C175:C180" si="261">$B$174</f>
        <v>bs</v>
      </c>
      <c r="D175" s="96" t="s">
        <v>179</v>
      </c>
      <c r="E175" s="96" t="s">
        <v>78</v>
      </c>
      <c r="F175" s="96" t="s">
        <v>186</v>
      </c>
      <c r="G175" s="96" t="s">
        <v>42</v>
      </c>
      <c r="H175" s="95" t="str">
        <f t="shared" si="227"/>
        <v>Xã Bình AnCác đường còn lạiVị trí 1200</v>
      </c>
      <c r="I175" s="95"/>
      <c r="J175" s="95"/>
      <c r="K175" s="149" t="str">
        <f>'ĐẤT PNN'!D175</f>
        <v>Các tuyến đường giao thông đấu nối trực tiếp ra Đường Bàu Lùng đoạn từ Tỉnh lộ 769 đến Hết ranh thửa đất số 4 tờ BĐĐC số 53 có hiện trạng là đường nhựa, bê tông xi măng:
- Có bề rộng ≥5m, cách đường giao thông ≤1.000m.
- Có bề rộng từ ≥3m đến &lt;5m, cách đường giao thông ≤500m.</v>
      </c>
      <c r="L175" s="149"/>
      <c r="M175" s="149"/>
      <c r="N175" s="100">
        <f t="shared" ref="N175:N180" si="262">IF(B175="VT2",T175,IF(B175="VT3",U175,IF(B175="VT2*0,8",T175,IF(B175="VT3*0,8",U175,V175))))</f>
        <v>180</v>
      </c>
      <c r="O175" s="100">
        <f t="shared" ref="O175:O180" si="263">IF(B175="VT2",AC175,IF(B175="VT3",AD175,IF(B175="VT2*0,8",AC175,IF(B175="VT3*0,8",AD175,AE175))))</f>
        <v>150</v>
      </c>
      <c r="P175" s="100">
        <v>450</v>
      </c>
      <c r="Q175" s="100">
        <v>380</v>
      </c>
      <c r="R175" s="44">
        <v>1.1399999999999999</v>
      </c>
      <c r="S175" s="106">
        <f t="shared" ref="S175:V180" si="264">S174</f>
        <v>200</v>
      </c>
      <c r="T175" s="106">
        <f t="shared" si="264"/>
        <v>180</v>
      </c>
      <c r="U175" s="106">
        <f t="shared" si="264"/>
        <v>160</v>
      </c>
      <c r="V175" s="106">
        <f t="shared" si="264"/>
        <v>130</v>
      </c>
      <c r="W175" s="102">
        <f t="shared" si="219"/>
        <v>670</v>
      </c>
      <c r="X175" s="102">
        <f t="shared" si="220"/>
        <v>450</v>
      </c>
      <c r="Y175" s="102">
        <f t="shared" si="221"/>
        <v>350</v>
      </c>
      <c r="Z175" s="102">
        <f t="shared" si="222"/>
        <v>230</v>
      </c>
      <c r="AA175" s="103">
        <f>'ĐẤT PNN'!U175</f>
        <v>3</v>
      </c>
      <c r="AB175" s="106">
        <f t="shared" ref="AB175:AE180" si="265">AB174</f>
        <v>160</v>
      </c>
      <c r="AC175" s="106">
        <f t="shared" si="265"/>
        <v>150</v>
      </c>
      <c r="AD175" s="106">
        <f t="shared" si="265"/>
        <v>140</v>
      </c>
      <c r="AE175" s="106">
        <f t="shared" si="265"/>
        <v>130</v>
      </c>
      <c r="AF175" s="102">
        <f t="shared" si="223"/>
        <v>530</v>
      </c>
      <c r="AG175" s="102">
        <f t="shared" si="224"/>
        <v>380</v>
      </c>
      <c r="AH175" s="102">
        <f t="shared" si="225"/>
        <v>310</v>
      </c>
      <c r="AI175" s="102">
        <f t="shared" si="226"/>
        <v>230</v>
      </c>
      <c r="AJ175" s="105">
        <f>'ĐẤT PNN'!I175-'ĐẤT NN'!P175</f>
        <v>850</v>
      </c>
    </row>
    <row r="176" spans="1:36" s="17" customFormat="1" ht="110.25" customHeight="1" x14ac:dyDescent="0.25">
      <c r="A176" s="95">
        <f>'ĐẤT PNN'!A176</f>
        <v>171</v>
      </c>
      <c r="B176" s="95" t="str">
        <f>'ĐẤT PNN'!B176</f>
        <v>VT3</v>
      </c>
      <c r="C176" s="111" t="str">
        <f t="shared" si="261"/>
        <v>bs</v>
      </c>
      <c r="D176" s="96" t="s">
        <v>181</v>
      </c>
      <c r="E176" s="96" t="s">
        <v>78</v>
      </c>
      <c r="F176" s="96" t="s">
        <v>187</v>
      </c>
      <c r="G176" s="96" t="s">
        <v>42</v>
      </c>
      <c r="H176" s="95" t="str">
        <f t="shared" si="227"/>
        <v>Xã Bình AnCác đường còn lạiVị trí 1200</v>
      </c>
      <c r="I176" s="95"/>
      <c r="J176" s="95"/>
      <c r="K176" s="149" t="str">
        <f>'ĐẤT PNN'!D176</f>
        <v>Các tuyến đường giao thông đấu nối trực tiếp ra Đường Bàu Lùng đoạn từ Tỉnh lộ 769 đến Hết ranh thửa đất số 4 tờ BĐĐC số 53 có hiện trạng là đường nhựa, bê tông xi măng:
- Có bề rộng ≥5m, cách đường giao thông &gt;1.000m.
- Có bề rộng từ ≥3m đến &lt;5m, cách đường giao thông từ &gt;500m đến ≤1.000m.
- Có bề rộng &lt;3m, cách đường giao thông ≤200m.</v>
      </c>
      <c r="L176" s="149"/>
      <c r="M176" s="149"/>
      <c r="N176" s="100">
        <f t="shared" si="262"/>
        <v>160</v>
      </c>
      <c r="O176" s="100">
        <f t="shared" si="263"/>
        <v>140</v>
      </c>
      <c r="P176" s="100">
        <v>350</v>
      </c>
      <c r="Q176" s="100">
        <v>310</v>
      </c>
      <c r="R176" s="44">
        <v>1.1399999999999999</v>
      </c>
      <c r="S176" s="106">
        <f t="shared" si="264"/>
        <v>200</v>
      </c>
      <c r="T176" s="106">
        <f t="shared" si="264"/>
        <v>180</v>
      </c>
      <c r="U176" s="106">
        <f t="shared" si="264"/>
        <v>160</v>
      </c>
      <c r="V176" s="106">
        <f t="shared" si="264"/>
        <v>130</v>
      </c>
      <c r="W176" s="102">
        <f t="shared" si="219"/>
        <v>670</v>
      </c>
      <c r="X176" s="102">
        <f t="shared" si="220"/>
        <v>450</v>
      </c>
      <c r="Y176" s="102">
        <f t="shared" si="221"/>
        <v>350</v>
      </c>
      <c r="Z176" s="102">
        <f t="shared" si="222"/>
        <v>230</v>
      </c>
      <c r="AA176" s="103">
        <f>'ĐẤT PNN'!U176</f>
        <v>3</v>
      </c>
      <c r="AB176" s="106">
        <f t="shared" si="265"/>
        <v>160</v>
      </c>
      <c r="AC176" s="106">
        <f t="shared" si="265"/>
        <v>150</v>
      </c>
      <c r="AD176" s="106">
        <f t="shared" si="265"/>
        <v>140</v>
      </c>
      <c r="AE176" s="106">
        <f t="shared" si="265"/>
        <v>130</v>
      </c>
      <c r="AF176" s="102">
        <f t="shared" si="223"/>
        <v>530</v>
      </c>
      <c r="AG176" s="102">
        <f t="shared" si="224"/>
        <v>380</v>
      </c>
      <c r="AH176" s="102">
        <f t="shared" si="225"/>
        <v>310</v>
      </c>
      <c r="AI176" s="102">
        <f t="shared" si="226"/>
        <v>230</v>
      </c>
      <c r="AJ176" s="105">
        <f>'ĐẤT PNN'!I176-'ĐẤT NN'!P176</f>
        <v>650</v>
      </c>
    </row>
    <row r="177" spans="1:36" s="17" customFormat="1" ht="94.5" customHeight="1" x14ac:dyDescent="0.25">
      <c r="A177" s="95">
        <f>'ĐẤT PNN'!A177</f>
        <v>172</v>
      </c>
      <c r="B177" s="95" t="str">
        <f>'ĐẤT PNN'!B177</f>
        <v>VT4</v>
      </c>
      <c r="C177" s="111" t="str">
        <f t="shared" si="261"/>
        <v>bs</v>
      </c>
      <c r="D177" s="96" t="s">
        <v>183</v>
      </c>
      <c r="E177" s="96" t="s">
        <v>78</v>
      </c>
      <c r="F177" s="96" t="s">
        <v>188</v>
      </c>
      <c r="G177" s="96" t="s">
        <v>42</v>
      </c>
      <c r="H177" s="95" t="str">
        <f t="shared" si="227"/>
        <v>Xã Bình AnCác đường còn lạiVị trí 1200</v>
      </c>
      <c r="I177" s="95"/>
      <c r="J177" s="95"/>
      <c r="K177" s="149" t="str">
        <f>'ĐẤT PNN'!D177</f>
        <v>Các tuyến đường giao thông đấu nối trực tiếp ra Đường Bàu Lùng đoạn từ Tỉnh lộ 769 đến Hết ranh thửa đất số 4 tờ BĐĐC số 53 có hiện trạng là đường nhựa, bê tông xi măng:
- Có bề rộng từ ≥3m đến &lt;5m, cách đường giao thông &gt;1.000m.
- Có bề rộng &lt;3m, cách đường giao thông &gt;200m.</v>
      </c>
      <c r="L177" s="149"/>
      <c r="M177" s="149"/>
      <c r="N177" s="100">
        <f t="shared" si="262"/>
        <v>130</v>
      </c>
      <c r="O177" s="100">
        <f t="shared" si="263"/>
        <v>130</v>
      </c>
      <c r="P177" s="100">
        <v>230</v>
      </c>
      <c r="Q177" s="100">
        <v>230</v>
      </c>
      <c r="R177" s="44">
        <v>1.1399999999999999</v>
      </c>
      <c r="S177" s="106">
        <f t="shared" si="264"/>
        <v>200</v>
      </c>
      <c r="T177" s="106">
        <f t="shared" si="264"/>
        <v>180</v>
      </c>
      <c r="U177" s="106">
        <f t="shared" si="264"/>
        <v>160</v>
      </c>
      <c r="V177" s="106">
        <f t="shared" si="264"/>
        <v>130</v>
      </c>
      <c r="W177" s="102">
        <f t="shared" si="219"/>
        <v>670</v>
      </c>
      <c r="X177" s="102">
        <f t="shared" si="220"/>
        <v>450</v>
      </c>
      <c r="Y177" s="102">
        <f t="shared" si="221"/>
        <v>350</v>
      </c>
      <c r="Z177" s="102">
        <f t="shared" si="222"/>
        <v>230</v>
      </c>
      <c r="AA177" s="103">
        <f>'ĐẤT PNN'!U177</f>
        <v>3</v>
      </c>
      <c r="AB177" s="106">
        <f t="shared" si="265"/>
        <v>160</v>
      </c>
      <c r="AC177" s="106">
        <f t="shared" si="265"/>
        <v>150</v>
      </c>
      <c r="AD177" s="106">
        <f t="shared" si="265"/>
        <v>140</v>
      </c>
      <c r="AE177" s="106">
        <f t="shared" si="265"/>
        <v>130</v>
      </c>
      <c r="AF177" s="102">
        <f t="shared" si="223"/>
        <v>530</v>
      </c>
      <c r="AG177" s="102">
        <f t="shared" si="224"/>
        <v>380</v>
      </c>
      <c r="AH177" s="102">
        <f t="shared" si="225"/>
        <v>310</v>
      </c>
      <c r="AI177" s="102">
        <f t="shared" si="226"/>
        <v>230</v>
      </c>
      <c r="AJ177" s="105">
        <f>'ĐẤT PNN'!I177-'ĐẤT NN'!P177</f>
        <v>670</v>
      </c>
    </row>
    <row r="178" spans="1:36" s="17" customFormat="1" ht="94.5" customHeight="1" x14ac:dyDescent="0.25">
      <c r="A178" s="95">
        <f>'ĐẤT PNN'!A178</f>
        <v>173</v>
      </c>
      <c r="B178" s="95" t="str">
        <f>'ĐẤT PNN'!B178</f>
        <v>VT2*0,8</v>
      </c>
      <c r="C178" s="111" t="str">
        <f t="shared" si="261"/>
        <v>bs</v>
      </c>
      <c r="D178" s="96" t="s">
        <v>179</v>
      </c>
      <c r="E178" s="96" t="s">
        <v>78</v>
      </c>
      <c r="F178" s="96" t="s">
        <v>186</v>
      </c>
      <c r="G178" s="96" t="s">
        <v>42</v>
      </c>
      <c r="H178" s="95" t="str">
        <f t="shared" si="227"/>
        <v>Xã Bình AnCác đường còn lạiVị trí 1200</v>
      </c>
      <c r="I178" s="95"/>
      <c r="J178" s="95"/>
      <c r="K178" s="149" t="str">
        <f>'ĐẤT PNN'!D178</f>
        <v>Các tuyến đường giao thông không đấu nối trực tiếp và thông ra Đường Bàu Lùng đoạn từ Tỉnh lộ 769 đến Hết ranh thửa đất số 4 tờ BĐĐC số 53 có hiện trạng là đường nhựa, bê tông xi măng:
- Có bề rộng ≥5m, cách đường giao thông ≤1.000m.
- Có bề rộng từ ≥3m đến &lt;5m, cách đường giao thông ≤500m.</v>
      </c>
      <c r="L178" s="149"/>
      <c r="M178" s="149"/>
      <c r="N178" s="100">
        <f t="shared" si="262"/>
        <v>180</v>
      </c>
      <c r="O178" s="100">
        <f t="shared" si="263"/>
        <v>150</v>
      </c>
      <c r="P178" s="100">
        <v>450</v>
      </c>
      <c r="Q178" s="100">
        <v>380</v>
      </c>
      <c r="R178" s="44">
        <v>1.1399999999999999</v>
      </c>
      <c r="S178" s="106">
        <f t="shared" si="264"/>
        <v>200</v>
      </c>
      <c r="T178" s="106">
        <f t="shared" si="264"/>
        <v>180</v>
      </c>
      <c r="U178" s="106">
        <f t="shared" si="264"/>
        <v>160</v>
      </c>
      <c r="V178" s="106">
        <f t="shared" si="264"/>
        <v>130</v>
      </c>
      <c r="W178" s="102">
        <f t="shared" si="219"/>
        <v>670</v>
      </c>
      <c r="X178" s="102">
        <f t="shared" si="220"/>
        <v>450</v>
      </c>
      <c r="Y178" s="102">
        <f t="shared" si="221"/>
        <v>350</v>
      </c>
      <c r="Z178" s="102">
        <f t="shared" si="222"/>
        <v>230</v>
      </c>
      <c r="AA178" s="103">
        <f>'ĐẤT PNN'!U178</f>
        <v>3</v>
      </c>
      <c r="AB178" s="106">
        <f t="shared" si="265"/>
        <v>160</v>
      </c>
      <c r="AC178" s="106">
        <f t="shared" si="265"/>
        <v>150</v>
      </c>
      <c r="AD178" s="106">
        <f t="shared" si="265"/>
        <v>140</v>
      </c>
      <c r="AE178" s="106">
        <f t="shared" si="265"/>
        <v>130</v>
      </c>
      <c r="AF178" s="102">
        <f t="shared" si="223"/>
        <v>530</v>
      </c>
      <c r="AG178" s="102">
        <f t="shared" si="224"/>
        <v>380</v>
      </c>
      <c r="AH178" s="102">
        <f t="shared" si="225"/>
        <v>310</v>
      </c>
      <c r="AI178" s="102">
        <f t="shared" si="226"/>
        <v>230</v>
      </c>
      <c r="AJ178" s="105">
        <f>'ĐẤT PNN'!I178-'ĐẤT NN'!P178</f>
        <v>750</v>
      </c>
    </row>
    <row r="179" spans="1:36" s="17" customFormat="1" ht="94.5" customHeight="1" x14ac:dyDescent="0.25">
      <c r="A179" s="95">
        <f>'ĐẤT PNN'!A179</f>
        <v>174</v>
      </c>
      <c r="B179" s="95" t="str">
        <f>'ĐẤT PNN'!B179</f>
        <v>VT3*0,8</v>
      </c>
      <c r="C179" s="111" t="str">
        <f t="shared" si="261"/>
        <v>bs</v>
      </c>
      <c r="D179" s="96" t="s">
        <v>181</v>
      </c>
      <c r="E179" s="96" t="s">
        <v>78</v>
      </c>
      <c r="F179" s="96" t="s">
        <v>187</v>
      </c>
      <c r="G179" s="96" t="s">
        <v>42</v>
      </c>
      <c r="H179" s="95" t="str">
        <f t="shared" si="227"/>
        <v>Xã Bình AnCác đường còn lạiVị trí 1200</v>
      </c>
      <c r="I179" s="95"/>
      <c r="J179" s="95"/>
      <c r="K179" s="149" t="str">
        <f>'ĐẤT PNN'!D179</f>
        <v>Các tuyến đường giao thông không đấu nối trực tiếp và thông ra Đường Bàu Lùng đoạn từ Tỉnh lộ 769 đến Hết ranh thửa đất số 4 tờ BĐĐC số 53 có hiện trạng là đường nhựa, bê tông xi măng:
- Có bề rộng ≥5m, cách đường giao thông &gt;1.000m.
- Có bề rộng từ ≥3m đến &lt;5m, cách đường giao thông từ &gt;500m đến ≤1.000m.
- Có bề rộng &lt;3m, cách đường giao thông ≤200m.</v>
      </c>
      <c r="L179" s="149"/>
      <c r="M179" s="149"/>
      <c r="N179" s="100">
        <f t="shared" si="262"/>
        <v>160</v>
      </c>
      <c r="O179" s="100">
        <f t="shared" si="263"/>
        <v>140</v>
      </c>
      <c r="P179" s="100">
        <v>350</v>
      </c>
      <c r="Q179" s="100">
        <v>310</v>
      </c>
      <c r="R179" s="44">
        <v>1.1399999999999999</v>
      </c>
      <c r="S179" s="106">
        <f t="shared" si="264"/>
        <v>200</v>
      </c>
      <c r="T179" s="106">
        <f t="shared" si="264"/>
        <v>180</v>
      </c>
      <c r="U179" s="106">
        <f t="shared" si="264"/>
        <v>160</v>
      </c>
      <c r="V179" s="106">
        <f t="shared" si="264"/>
        <v>130</v>
      </c>
      <c r="W179" s="102">
        <f t="shared" si="219"/>
        <v>670</v>
      </c>
      <c r="X179" s="102">
        <f t="shared" si="220"/>
        <v>450</v>
      </c>
      <c r="Y179" s="102">
        <f t="shared" si="221"/>
        <v>350</v>
      </c>
      <c r="Z179" s="102">
        <f t="shared" si="222"/>
        <v>230</v>
      </c>
      <c r="AA179" s="103">
        <f>'ĐẤT PNN'!U179</f>
        <v>3</v>
      </c>
      <c r="AB179" s="106">
        <f t="shared" si="265"/>
        <v>160</v>
      </c>
      <c r="AC179" s="106">
        <f t="shared" si="265"/>
        <v>150</v>
      </c>
      <c r="AD179" s="106">
        <f t="shared" si="265"/>
        <v>140</v>
      </c>
      <c r="AE179" s="106">
        <f t="shared" si="265"/>
        <v>130</v>
      </c>
      <c r="AF179" s="102">
        <f t="shared" si="223"/>
        <v>530</v>
      </c>
      <c r="AG179" s="102">
        <f t="shared" si="224"/>
        <v>380</v>
      </c>
      <c r="AH179" s="102">
        <f t="shared" si="225"/>
        <v>310</v>
      </c>
      <c r="AI179" s="102">
        <f t="shared" si="226"/>
        <v>230</v>
      </c>
      <c r="AJ179" s="105">
        <f>'ĐẤT PNN'!I179-'ĐẤT NN'!P179</f>
        <v>550</v>
      </c>
    </row>
    <row r="180" spans="1:36" s="17" customFormat="1" ht="94.5" customHeight="1" x14ac:dyDescent="0.25">
      <c r="A180" s="95">
        <f>'ĐẤT PNN'!A180</f>
        <v>175</v>
      </c>
      <c r="B180" s="95" t="str">
        <f>'ĐẤT PNN'!B180</f>
        <v>VT4*0,8</v>
      </c>
      <c r="C180" s="111" t="str">
        <f t="shared" si="261"/>
        <v>bs</v>
      </c>
      <c r="D180" s="96" t="s">
        <v>183</v>
      </c>
      <c r="E180" s="96" t="s">
        <v>78</v>
      </c>
      <c r="F180" s="96" t="s">
        <v>188</v>
      </c>
      <c r="G180" s="96" t="s">
        <v>42</v>
      </c>
      <c r="H180" s="95" t="str">
        <f t="shared" si="227"/>
        <v>Xã Bình AnCác đường còn lạiVị trí 1200</v>
      </c>
      <c r="I180" s="95"/>
      <c r="J180" s="95"/>
      <c r="K180" s="149" t="str">
        <f>'ĐẤT PNN'!D180</f>
        <v>Các tuyến đường giao thông không đấu nối trực tiếp và thông ra Đường Bàu Lùng đoạn từ Tỉnh lộ 769 đến Hết ranh thửa đất số 4 tờ BĐĐC số 53 có hiện trạng là đường nhựa, bê tông xi măng:
- Có bề rộng từ ≥3m đến &lt;5m, cách đường giao thông &gt;1.000m.
- Có bề rộng &lt;3m, cách đường giao thông &gt;200m.</v>
      </c>
      <c r="L180" s="149"/>
      <c r="M180" s="149"/>
      <c r="N180" s="100">
        <f t="shared" si="262"/>
        <v>130</v>
      </c>
      <c r="O180" s="100">
        <f t="shared" si="263"/>
        <v>130</v>
      </c>
      <c r="P180" s="100">
        <v>230</v>
      </c>
      <c r="Q180" s="100">
        <v>230</v>
      </c>
      <c r="R180" s="44">
        <v>1.1399999999999999</v>
      </c>
      <c r="S180" s="106">
        <f t="shared" si="264"/>
        <v>200</v>
      </c>
      <c r="T180" s="106">
        <f t="shared" si="264"/>
        <v>180</v>
      </c>
      <c r="U180" s="106">
        <f t="shared" si="264"/>
        <v>160</v>
      </c>
      <c r="V180" s="106">
        <f t="shared" si="264"/>
        <v>130</v>
      </c>
      <c r="W180" s="102">
        <f t="shared" si="219"/>
        <v>670</v>
      </c>
      <c r="X180" s="102">
        <f t="shared" si="220"/>
        <v>450</v>
      </c>
      <c r="Y180" s="102">
        <f t="shared" si="221"/>
        <v>350</v>
      </c>
      <c r="Z180" s="102">
        <f t="shared" si="222"/>
        <v>230</v>
      </c>
      <c r="AA180" s="103">
        <f>'ĐẤT PNN'!U180</f>
        <v>3</v>
      </c>
      <c r="AB180" s="106">
        <f t="shared" si="265"/>
        <v>160</v>
      </c>
      <c r="AC180" s="106">
        <f t="shared" si="265"/>
        <v>150</v>
      </c>
      <c r="AD180" s="106">
        <f t="shared" si="265"/>
        <v>140</v>
      </c>
      <c r="AE180" s="106">
        <f t="shared" si="265"/>
        <v>130</v>
      </c>
      <c r="AF180" s="102">
        <f t="shared" si="223"/>
        <v>530</v>
      </c>
      <c r="AG180" s="102">
        <f t="shared" si="224"/>
        <v>380</v>
      </c>
      <c r="AH180" s="102">
        <f t="shared" si="225"/>
        <v>310</v>
      </c>
      <c r="AI180" s="102">
        <f t="shared" si="226"/>
        <v>230</v>
      </c>
      <c r="AJ180" s="105">
        <f>'ĐẤT PNN'!I180-'ĐẤT NN'!P180</f>
        <v>610</v>
      </c>
    </row>
    <row r="181" spans="1:36" x14ac:dyDescent="0.25">
      <c r="C181" s="111">
        <f>$B$181</f>
        <v>0</v>
      </c>
    </row>
    <row r="182" spans="1:36" x14ac:dyDescent="0.25">
      <c r="C182" s="111">
        <f>$B$182</f>
        <v>0</v>
      </c>
    </row>
  </sheetData>
  <autoFilter ref="A5:WWH182" xr:uid="{322743B0-3787-407F-BD51-422107DAF1CD}"/>
  <mergeCells count="157">
    <mergeCell ref="Q3:R3"/>
    <mergeCell ref="A1:R2"/>
    <mergeCell ref="K147:M147"/>
    <mergeCell ref="K148:M148"/>
    <mergeCell ref="K149:M149"/>
    <mergeCell ref="K150:M150"/>
    <mergeCell ref="K151:M151"/>
    <mergeCell ref="K152:M152"/>
    <mergeCell ref="K175:M175"/>
    <mergeCell ref="K136:M136"/>
    <mergeCell ref="K137:M137"/>
    <mergeCell ref="K138:M138"/>
    <mergeCell ref="K140:M140"/>
    <mergeCell ref="K141:M141"/>
    <mergeCell ref="K142:M142"/>
    <mergeCell ref="K143:M143"/>
    <mergeCell ref="K144:M144"/>
    <mergeCell ref="K145:M145"/>
    <mergeCell ref="K126:M126"/>
    <mergeCell ref="K127:M127"/>
    <mergeCell ref="K128:M128"/>
    <mergeCell ref="K129:M129"/>
    <mergeCell ref="K130:M130"/>
    <mergeCell ref="K131:M131"/>
    <mergeCell ref="K154:M154"/>
    <mergeCell ref="K155:M155"/>
    <mergeCell ref="K156:M156"/>
    <mergeCell ref="K157:M157"/>
    <mergeCell ref="K158:M158"/>
    <mergeCell ref="K159:M159"/>
    <mergeCell ref="K161:M161"/>
    <mergeCell ref="K162:M162"/>
    <mergeCell ref="K163:M163"/>
    <mergeCell ref="K178:M178"/>
    <mergeCell ref="K179:M179"/>
    <mergeCell ref="K180:M180"/>
    <mergeCell ref="K164:M164"/>
    <mergeCell ref="K165:M165"/>
    <mergeCell ref="K166:M166"/>
    <mergeCell ref="K168:M168"/>
    <mergeCell ref="K169:M169"/>
    <mergeCell ref="K170:M170"/>
    <mergeCell ref="K171:M171"/>
    <mergeCell ref="K172:M172"/>
    <mergeCell ref="K173:M173"/>
    <mergeCell ref="K176:M176"/>
    <mergeCell ref="K177:M177"/>
    <mergeCell ref="K134:M134"/>
    <mergeCell ref="K135:M135"/>
    <mergeCell ref="K64:M64"/>
    <mergeCell ref="K65:M65"/>
    <mergeCell ref="K66:M66"/>
    <mergeCell ref="K67:M67"/>
    <mergeCell ref="K68:M68"/>
    <mergeCell ref="K91:M91"/>
    <mergeCell ref="K92:M92"/>
    <mergeCell ref="K93:M93"/>
    <mergeCell ref="K94:M94"/>
    <mergeCell ref="K70:M70"/>
    <mergeCell ref="K71:M71"/>
    <mergeCell ref="K72:M72"/>
    <mergeCell ref="K73:M73"/>
    <mergeCell ref="K74:M74"/>
    <mergeCell ref="K75:M75"/>
    <mergeCell ref="K95:M95"/>
    <mergeCell ref="K96:M96"/>
    <mergeCell ref="K89:M89"/>
    <mergeCell ref="K77:M77"/>
    <mergeCell ref="K78:M78"/>
    <mergeCell ref="K79:M79"/>
    <mergeCell ref="K85:M85"/>
    <mergeCell ref="K133:M133"/>
    <mergeCell ref="K30:M30"/>
    <mergeCell ref="K31:M31"/>
    <mergeCell ref="K32:M32"/>
    <mergeCell ref="K36:M36"/>
    <mergeCell ref="K37:M37"/>
    <mergeCell ref="K38:M38"/>
    <mergeCell ref="K39:M39"/>
    <mergeCell ref="K40:M40"/>
    <mergeCell ref="K84:M84"/>
    <mergeCell ref="K61:M61"/>
    <mergeCell ref="K49:M49"/>
    <mergeCell ref="K50:M50"/>
    <mergeCell ref="K51:M51"/>
    <mergeCell ref="K110:M110"/>
    <mergeCell ref="K98:M98"/>
    <mergeCell ref="K99:M99"/>
    <mergeCell ref="K56:M56"/>
    <mergeCell ref="K57:M57"/>
    <mergeCell ref="K58:M58"/>
    <mergeCell ref="K59:M59"/>
    <mergeCell ref="K60:M60"/>
    <mergeCell ref="K52:M52"/>
    <mergeCell ref="K53:M53"/>
    <mergeCell ref="K54:M54"/>
    <mergeCell ref="K123:M123"/>
    <mergeCell ref="K100:M100"/>
    <mergeCell ref="K101:M101"/>
    <mergeCell ref="K102:M102"/>
    <mergeCell ref="K105:M105"/>
    <mergeCell ref="K106:M106"/>
    <mergeCell ref="K107:M107"/>
    <mergeCell ref="K108:M108"/>
    <mergeCell ref="K109:M109"/>
    <mergeCell ref="K103:M103"/>
    <mergeCell ref="K86:M86"/>
    <mergeCell ref="K87:M87"/>
    <mergeCell ref="K88:M88"/>
    <mergeCell ref="K80:M80"/>
    <mergeCell ref="K81:M81"/>
    <mergeCell ref="K82:M82"/>
    <mergeCell ref="K63:M63"/>
    <mergeCell ref="K124:M124"/>
    <mergeCell ref="K112:M112"/>
    <mergeCell ref="K113:M113"/>
    <mergeCell ref="K114:M114"/>
    <mergeCell ref="K115:M115"/>
    <mergeCell ref="K116:M116"/>
    <mergeCell ref="K117:M117"/>
    <mergeCell ref="K119:M119"/>
    <mergeCell ref="K120:M120"/>
    <mergeCell ref="K121:M121"/>
    <mergeCell ref="K122:M122"/>
    <mergeCell ref="Q4:Q5"/>
    <mergeCell ref="R4:R5"/>
    <mergeCell ref="K47:M47"/>
    <mergeCell ref="K24:M24"/>
    <mergeCell ref="K25:M25"/>
    <mergeCell ref="K26:M26"/>
    <mergeCell ref="K14:M14"/>
    <mergeCell ref="K15:M15"/>
    <mergeCell ref="K16:M16"/>
    <mergeCell ref="K17:M17"/>
    <mergeCell ref="K18:M18"/>
    <mergeCell ref="K19:M19"/>
    <mergeCell ref="K42:M42"/>
    <mergeCell ref="K43:M43"/>
    <mergeCell ref="K44:M44"/>
    <mergeCell ref="K45:M45"/>
    <mergeCell ref="K46:M46"/>
    <mergeCell ref="K33:M33"/>
    <mergeCell ref="K21:M21"/>
    <mergeCell ref="K22:M22"/>
    <mergeCell ref="K23:M23"/>
    <mergeCell ref="K35:M35"/>
    <mergeCell ref="K28:M28"/>
    <mergeCell ref="K29:M29"/>
    <mergeCell ref="K7:M7"/>
    <mergeCell ref="K8:M8"/>
    <mergeCell ref="K9:M9"/>
    <mergeCell ref="K10:M10"/>
    <mergeCell ref="K11:M11"/>
    <mergeCell ref="K12:M12"/>
    <mergeCell ref="N4:N5"/>
    <mergeCell ref="O4:O5"/>
    <mergeCell ref="P4:P5"/>
  </mergeCells>
  <printOptions horizontalCentered="1" verticalCentered="1"/>
  <pageMargins left="0.2" right="0.2" top="0.2" bottom="0.2" header="0.2" footer="0.2"/>
  <pageSetup paperSize="9" scale="82"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2026-04-10T15:33:29Z</cp:lastPrinted>
  <dcterms:created xsi:type="dcterms:W3CDTF">2025-08-18T04:18:15Z</dcterms:created>
  <dcterms:modified xsi:type="dcterms:W3CDTF">2026-04-16T08:26:21Z</dcterms:modified>
</cp:coreProperties>
</file>